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borde1\AppData\Roaming\OpenText\OTEdit\EC_livelink\c82247452\"/>
    </mc:Choice>
  </mc:AlternateContent>
  <xr:revisionPtr revIDLastSave="0" documentId="13_ncr:1_{2D5211E0-3883-4934-AE5A-C64CBCA2E089}" xr6:coauthVersionLast="45" xr6:coauthVersionMax="45" xr10:uidLastSave="{00000000-0000-0000-0000-000000000000}"/>
  <bookViews>
    <workbookView xWindow="-120" yWindow="-120" windowWidth="29040" windowHeight="15225" xr2:uid="{F7C29539-750E-4ACB-8585-62D710B81889}"/>
  </bookViews>
  <sheets>
    <sheet name="Adj 12 Rate Case Exp P1" sheetId="1" r:id="rId1"/>
    <sheet name="Adj 12 Rate Case Exp P2" sheetId="2" r:id="rId2"/>
  </sheets>
  <externalReferences>
    <externalReference r:id="rId3"/>
    <externalReference r:id="rId4"/>
    <externalReference r:id="rId5"/>
    <externalReference r:id="rId6"/>
    <externalReference r:id="rId7"/>
  </externalReferences>
  <definedNames>
    <definedName name="____________________________je6191">#REF!</definedName>
    <definedName name="____________________________je6221">#REF!</definedName>
    <definedName name="____________________________JE6222">#REF!</definedName>
    <definedName name="____________________________je6223">#REF!</definedName>
    <definedName name="___________________________je6191">#REF!</definedName>
    <definedName name="___________________________je6221">#REF!</definedName>
    <definedName name="___________________________JE6222">#REF!</definedName>
    <definedName name="___________________________je6223">#REF!</definedName>
    <definedName name="__________________________je6101">#REF!</definedName>
    <definedName name="__________________________je6168">#REF!</definedName>
    <definedName name="__________________________je6191">#REF!</definedName>
    <definedName name="__________________________je6221">#REF!</definedName>
    <definedName name="__________________________JE6222">#REF!</definedName>
    <definedName name="__________________________je6223">#REF!</definedName>
    <definedName name="__________________________je6710">#REF!</definedName>
    <definedName name="_________________________je6101">#REF!</definedName>
    <definedName name="_________________________je6168">#REF!</definedName>
    <definedName name="_________________________je6191">#REF!</definedName>
    <definedName name="_________________________je6221">#REF!</definedName>
    <definedName name="_________________________JE6222">#REF!</definedName>
    <definedName name="_________________________je6223">#REF!</definedName>
    <definedName name="_________________________je6710">#REF!</definedName>
    <definedName name="________________________je6101">#REF!</definedName>
    <definedName name="________________________je6168">#REF!</definedName>
    <definedName name="________________________je6191">#REF!</definedName>
    <definedName name="________________________je6221">#REF!</definedName>
    <definedName name="________________________JE6222">#REF!</definedName>
    <definedName name="________________________je6223">#REF!</definedName>
    <definedName name="________________________je6710">#REF!</definedName>
    <definedName name="_______________________je6101">#REF!</definedName>
    <definedName name="_______________________je6168">#REF!</definedName>
    <definedName name="_______________________je6191">#REF!</definedName>
    <definedName name="_______________________je6221">#REF!</definedName>
    <definedName name="_______________________JE6222">#REF!</definedName>
    <definedName name="_______________________je6223">#REF!</definedName>
    <definedName name="_______________________je6710">#REF!</definedName>
    <definedName name="______________________je6101">#REF!</definedName>
    <definedName name="______________________je6168">#REF!</definedName>
    <definedName name="______________________je6191">#REF!</definedName>
    <definedName name="______________________je6221">#REF!</definedName>
    <definedName name="______________________JE6222">#REF!</definedName>
    <definedName name="______________________je6223">#REF!</definedName>
    <definedName name="______________________je6710">#REF!</definedName>
    <definedName name="_____________________je6101">#REF!</definedName>
    <definedName name="_____________________je6168">#REF!</definedName>
    <definedName name="_____________________je6191">#REF!</definedName>
    <definedName name="_____________________je6221">#REF!</definedName>
    <definedName name="_____________________JE6222">#REF!</definedName>
    <definedName name="_____________________je6223">#REF!</definedName>
    <definedName name="_____________________je6710">#REF!</definedName>
    <definedName name="____________________je6101">#REF!</definedName>
    <definedName name="____________________je6168">#REF!</definedName>
    <definedName name="____________________je6191">#REF!</definedName>
    <definedName name="____________________je6221">#REF!</definedName>
    <definedName name="____________________JE6222">#REF!</definedName>
    <definedName name="____________________je6223">#REF!</definedName>
    <definedName name="____________________je6710">#REF!</definedName>
    <definedName name="___________________je6101">#REF!</definedName>
    <definedName name="___________________je6168">#REF!</definedName>
    <definedName name="___________________je6191">#REF!</definedName>
    <definedName name="___________________je6221">#REF!</definedName>
    <definedName name="___________________JE6222">#REF!</definedName>
    <definedName name="___________________je6223">#REF!</definedName>
    <definedName name="___________________je6710">#REF!</definedName>
    <definedName name="__________________je6101">#REF!</definedName>
    <definedName name="__________________je6168">#REF!</definedName>
    <definedName name="__________________je6191">#REF!</definedName>
    <definedName name="__________________je6221">#REF!</definedName>
    <definedName name="__________________JE6222">#REF!</definedName>
    <definedName name="__________________je6223">#REF!</definedName>
    <definedName name="__________________je6710">#REF!</definedName>
    <definedName name="_________________je6101">#REF!</definedName>
    <definedName name="_________________je6168">#REF!</definedName>
    <definedName name="_________________je6191">#REF!</definedName>
    <definedName name="_________________je6221">#REF!</definedName>
    <definedName name="_________________JE6222">#REF!</definedName>
    <definedName name="_________________je6223">#REF!</definedName>
    <definedName name="_________________je6710">#REF!</definedName>
    <definedName name="________________je6101">#REF!</definedName>
    <definedName name="________________je6168">#REF!</definedName>
    <definedName name="________________je6191">#REF!</definedName>
    <definedName name="________________je6221">#REF!</definedName>
    <definedName name="________________JE6222">#REF!</definedName>
    <definedName name="________________je6223">#REF!</definedName>
    <definedName name="________________je6710">#REF!</definedName>
    <definedName name="_______________je6101">#REF!</definedName>
    <definedName name="_______________je6168">#REF!</definedName>
    <definedName name="_______________je6191">#REF!</definedName>
    <definedName name="_______________je6221">#REF!</definedName>
    <definedName name="_______________JE6222">#REF!</definedName>
    <definedName name="_______________je6223">#REF!</definedName>
    <definedName name="_______________je6710">#REF!</definedName>
    <definedName name="______________je6101">#REF!</definedName>
    <definedName name="______________je6168">#REF!</definedName>
    <definedName name="______________je6191">#REF!</definedName>
    <definedName name="______________je6221">#REF!</definedName>
    <definedName name="______________JE6222">#REF!</definedName>
    <definedName name="______________je6223">#REF!</definedName>
    <definedName name="______________je6710">#REF!</definedName>
    <definedName name="_____________je6101">#REF!</definedName>
    <definedName name="_____________je6168">#REF!</definedName>
    <definedName name="_____________je6191">#REF!</definedName>
    <definedName name="_____________je6221">#REF!</definedName>
    <definedName name="_____________JE6222">#REF!</definedName>
    <definedName name="_____________je6223">#REF!</definedName>
    <definedName name="_____________je6710">#REF!</definedName>
    <definedName name="_____________TLN01">#REF!</definedName>
    <definedName name="_____________TLN02">#REF!</definedName>
    <definedName name="_____________TLN03">#REF!</definedName>
    <definedName name="____________je6101">#REF!</definedName>
    <definedName name="____________je6168">#REF!</definedName>
    <definedName name="____________je6191">#REF!</definedName>
    <definedName name="____________je6221">#REF!</definedName>
    <definedName name="____________JE6222">#REF!</definedName>
    <definedName name="____________je6223">#REF!</definedName>
    <definedName name="____________je6710">#REF!</definedName>
    <definedName name="____________TLN01">#REF!</definedName>
    <definedName name="____________TLN02">#REF!</definedName>
    <definedName name="____________TLN03">#REF!</definedName>
    <definedName name="___________je6101">#REF!</definedName>
    <definedName name="___________je6168">#REF!</definedName>
    <definedName name="___________je6191">#REF!</definedName>
    <definedName name="___________je6221">#REF!</definedName>
    <definedName name="___________JE6222">#REF!</definedName>
    <definedName name="___________je6223">#REF!</definedName>
    <definedName name="___________je6710">#REF!</definedName>
    <definedName name="___________TLN01">#REF!</definedName>
    <definedName name="___________TLN02">#REF!</definedName>
    <definedName name="___________TLN03">#REF!</definedName>
    <definedName name="__________je6101">#REF!</definedName>
    <definedName name="__________je6168">#REF!</definedName>
    <definedName name="__________je6191">#REF!</definedName>
    <definedName name="__________je6221">#REF!</definedName>
    <definedName name="__________JE6222">#REF!</definedName>
    <definedName name="__________je6223">#REF!</definedName>
    <definedName name="__________je6710">#REF!</definedName>
    <definedName name="__________TLN01">#REF!</definedName>
    <definedName name="__________TLN02">#REF!</definedName>
    <definedName name="__________TLN03">#REF!</definedName>
    <definedName name="_________je6101">#REF!</definedName>
    <definedName name="_________je6168">#REF!</definedName>
    <definedName name="_________je6191">#REF!</definedName>
    <definedName name="_________je6221">#REF!</definedName>
    <definedName name="_________JE6222">#REF!</definedName>
    <definedName name="_________je6223">#REF!</definedName>
    <definedName name="_________je6710">#REF!</definedName>
    <definedName name="_________TLN01">#REF!</definedName>
    <definedName name="_________TLN02">#REF!</definedName>
    <definedName name="_________TLN03">#REF!</definedName>
    <definedName name="________je6101">#REF!</definedName>
    <definedName name="________je6168">#REF!</definedName>
    <definedName name="________je6191">#REF!</definedName>
    <definedName name="________je6221">#REF!</definedName>
    <definedName name="________JE6222">#REF!</definedName>
    <definedName name="________je6223">#REF!</definedName>
    <definedName name="________je6710">#REF!</definedName>
    <definedName name="________TLN01">#REF!</definedName>
    <definedName name="________TLN02">#REF!</definedName>
    <definedName name="________TLN03">#REF!</definedName>
    <definedName name="_______je6101">#REF!</definedName>
    <definedName name="_______je6168">#REF!</definedName>
    <definedName name="_______je6191">#REF!</definedName>
    <definedName name="_______je6221">#REF!</definedName>
    <definedName name="_______JE6222">#REF!</definedName>
    <definedName name="_______je6223">#REF!</definedName>
    <definedName name="_______je6710">#REF!</definedName>
    <definedName name="_______TLN01">#REF!</definedName>
    <definedName name="_______TLN02">#REF!</definedName>
    <definedName name="_______TLN03">#REF!</definedName>
    <definedName name="______je6101">#REF!</definedName>
    <definedName name="______je6168">#REF!</definedName>
    <definedName name="______je6191">#REF!</definedName>
    <definedName name="______je6221">#REF!</definedName>
    <definedName name="______JE6222">#REF!</definedName>
    <definedName name="______je6223">#REF!</definedName>
    <definedName name="______je6710">#REF!</definedName>
    <definedName name="______TLN01">#REF!</definedName>
    <definedName name="______TLN02">#REF!</definedName>
    <definedName name="______TLN03">#REF!</definedName>
    <definedName name="_____je6101">#REF!</definedName>
    <definedName name="_____je6168">#REF!</definedName>
    <definedName name="_____je6191">#REF!</definedName>
    <definedName name="_____je6221">#REF!</definedName>
    <definedName name="_____JE6222">#REF!</definedName>
    <definedName name="_____je6223">#REF!</definedName>
    <definedName name="_____je6710">#REF!</definedName>
    <definedName name="_____TLN01">#REF!</definedName>
    <definedName name="_____TLN02">#REF!</definedName>
    <definedName name="_____TLN03">#REF!</definedName>
    <definedName name="____je6101">#REF!</definedName>
    <definedName name="____je6168">#REF!</definedName>
    <definedName name="____je6191">#REF!</definedName>
    <definedName name="____je6221">#REF!</definedName>
    <definedName name="____JE6222">#REF!</definedName>
    <definedName name="____je6223">#REF!</definedName>
    <definedName name="____je6710">#REF!</definedName>
    <definedName name="____TLN01">#REF!</definedName>
    <definedName name="____TLN02">#REF!</definedName>
    <definedName name="____TLN03">#REF!</definedName>
    <definedName name="___je6101">#REF!</definedName>
    <definedName name="___je6168">#REF!</definedName>
    <definedName name="___je6191">#REF!</definedName>
    <definedName name="___je6221">#REF!</definedName>
    <definedName name="___JE6222">#REF!</definedName>
    <definedName name="___je6223">#REF!</definedName>
    <definedName name="___je6710">#REF!</definedName>
    <definedName name="___TLN01">#REF!</definedName>
    <definedName name="___TLN02">#REF!</definedName>
    <definedName name="___TLN03">#REF!</definedName>
    <definedName name="__Apr99">#REF!</definedName>
    <definedName name="__Aug99">#REF!</definedName>
    <definedName name="__Dec99">#REF!</definedName>
    <definedName name="__Feb99">#REF!</definedName>
    <definedName name="__Jan99">#REF!</definedName>
    <definedName name="__je6101">#REF!</definedName>
    <definedName name="__je6168">#REF!</definedName>
    <definedName name="__je6191">#REF!</definedName>
    <definedName name="__je6221">#REF!</definedName>
    <definedName name="__JE6222">#REF!</definedName>
    <definedName name="__je6223">#REF!</definedName>
    <definedName name="__je6710">#REF!</definedName>
    <definedName name="__Jul99">#REF!</definedName>
    <definedName name="__Jun99">#REF!</definedName>
    <definedName name="__Mar99">#REF!</definedName>
    <definedName name="__May99">#REF!</definedName>
    <definedName name="__Nov99">#REF!</definedName>
    <definedName name="__Oct99">#REF!</definedName>
    <definedName name="__Sep99">#REF!</definedName>
    <definedName name="__TLN01">#REF!</definedName>
    <definedName name="__TLN02">#REF!</definedName>
    <definedName name="__TLN03">#REF!</definedName>
    <definedName name="_010_">[1]Lookup_Tables!#REF!</definedName>
    <definedName name="_010_ST000905150921000">[1]Lookup_Tables!#REF!</definedName>
    <definedName name="_010_ST7000905150">[1]Lookup_Tables!#REF!</definedName>
    <definedName name="_010_ST7000905150921000">[1]Lookup_Tables!#REF!</definedName>
    <definedName name="_020_">[1]Lookup_Tables!#REF!</definedName>
    <definedName name="_020_ST7000905150">[1]Lookup_Tables!#REF!</definedName>
    <definedName name="_020_ST7000905150921000">[1]Lookup_Tables!#REF!</definedName>
    <definedName name="_031_">[1]Lookup_Tables!#REF!</definedName>
    <definedName name="_031_SS0400900003">[1]Lookup_Tables!#REF!</definedName>
    <definedName name="_031_SS0400900003921000">[1]Lookup_Tables!#REF!</definedName>
    <definedName name="_032_">[1]Lookup_Tables!#REF!</definedName>
    <definedName name="_032_ST7000905150">[1]Lookup_Tables!#REF!</definedName>
    <definedName name="_032_ST7000905150921000">[1]Lookup_Tables!#REF!</definedName>
    <definedName name="_033_">[1]Lookup_Tables!#REF!</definedName>
    <definedName name="_033_ST7000905150">[1]Lookup_Tables!#REF!</definedName>
    <definedName name="_033_ST7000905150921000">[1]Lookup_Tables!#REF!</definedName>
    <definedName name="_034_">[1]Lookup_Tables!#REF!</definedName>
    <definedName name="_034_ST7000905150">[1]Lookup_Tables!#REF!</definedName>
    <definedName name="_034_ST7000905150921000">[1]Lookup_Tables!#REF!</definedName>
    <definedName name="_041_">[1]Lookup_Tables!#REF!</definedName>
    <definedName name="_041_ST7000905000">[1]Lookup_Tables!#REF!</definedName>
    <definedName name="_041_ST7000905000921000">[1]Lookup_Tables!#REF!</definedName>
    <definedName name="_055_ST7000905150">[1]Lookup_Tables!#REF!</definedName>
    <definedName name="_055_ST7000905150935000">[1]Lookup_Tables!#REF!</definedName>
    <definedName name="_056_ST0400900008165000">[1]Lookup_Tables!#REF!</definedName>
    <definedName name="_070_">[1]Lookup_Tables!#REF!</definedName>
    <definedName name="_070_ST7000905150">[1]Lookup_Tables!#REF!</definedName>
    <definedName name="_070_ST7000905150923000">[1]Lookup_Tables!#REF!</definedName>
    <definedName name="_085_">[1]Lookup_Tables!#REF!</definedName>
    <definedName name="_085_ST0400905170">[1]Lookup_Tables!#REF!</definedName>
    <definedName name="_085_ST0400905170923000">[1]Lookup_Tables!#REF!</definedName>
    <definedName name="_085_ST7000905150">[1]Lookup_Tables!#REF!</definedName>
    <definedName name="_085_ST7000905150923000">[1]Lookup_Tables!#REF!</definedName>
    <definedName name="_088_">[1]Lookup_Tables!#REF!</definedName>
    <definedName name="_088_ST7000905150">[1]Lookup_Tables!#REF!</definedName>
    <definedName name="_088_ST7000905150923000">[1]Lookup_Tables!#REF!</definedName>
    <definedName name="_090_">[1]Lookup_Tables!#REF!</definedName>
    <definedName name="_090_HL7500903750">[1]Lookup_Tables!#REF!</definedName>
    <definedName name="_090_HL7500903750923000">[1]Lookup_Tables!#REF!</definedName>
    <definedName name="_194_">[1]Lookup_Tables!#REF!</definedName>
    <definedName name="_194_ST7000905150">[1]Lookup_Tables!#REF!</definedName>
    <definedName name="_194_ST7000905150921000">[1]Lookup_Tables!#REF!</definedName>
    <definedName name="_Apr99">#REF!</definedName>
    <definedName name="_Aug99">#REF!</definedName>
    <definedName name="_Dec99">#REF!</definedName>
    <definedName name="_Feb99">#REF!</definedName>
    <definedName name="_Jan99">#REF!</definedName>
    <definedName name="_je6101">#REF!</definedName>
    <definedName name="_je6168">#REF!</definedName>
    <definedName name="_je6191">#REF!</definedName>
    <definedName name="_je6221">#REF!</definedName>
    <definedName name="_JE6222">#REF!</definedName>
    <definedName name="_je6223">#REF!</definedName>
    <definedName name="_je6710">#REF!</definedName>
    <definedName name="_Jul99">#REF!</definedName>
    <definedName name="_Jun99">#REF!</definedName>
    <definedName name="_Mar99">#REF!</definedName>
    <definedName name="_May99">#REF!</definedName>
    <definedName name="_Nov99">#REF!</definedName>
    <definedName name="_Oct99">#REF!</definedName>
    <definedName name="_Sep99">#REF!</definedName>
    <definedName name="_TLN01">#REF!</definedName>
    <definedName name="_TLN02">#REF!</definedName>
    <definedName name="_TLN03">#REF!</definedName>
    <definedName name="ADJSAL">[2]Sheet2!$I$31</definedName>
    <definedName name="apr">#REF!</definedName>
    <definedName name="April">#REF!</definedName>
    <definedName name="AprInt">#REF!</definedName>
    <definedName name="AprInt2">#REF!</definedName>
    <definedName name="ARC_102_Summary_Query">#REF!</definedName>
    <definedName name="ARC_102_Summary_Query_0405">[3]ARC_102_Summary_Query!$A$1:$L$13</definedName>
    <definedName name="calc">#REF!</definedName>
    <definedName name="calcdratio">[2]Sheet3!$I$22</definedName>
    <definedName name="cfe1.2">#REF!</definedName>
    <definedName name="cfe2.2">#REF!</definedName>
    <definedName name="CFECFTPPA">#REF!</definedName>
    <definedName name="coalpile">#REF!</definedName>
    <definedName name="CR_DELIVERY">#REF!</definedName>
    <definedName name="CR_OATT">#REF!</definedName>
    <definedName name="CR_TRANSMISSION">#REF!</definedName>
    <definedName name="CRPA">#REF!</definedName>
    <definedName name="dfcallocate">#REF!</definedName>
    <definedName name="dfccalculation">#REF!</definedName>
    <definedName name="ECONSALES">#REF!</definedName>
    <definedName name="EL_PASO_ELECTRIC_COMPANY">#REF!</definedName>
    <definedName name="expratio" localSheetId="1">[2]Sheet2!#REF!</definedName>
    <definedName name="expratio">[2]Sheet2!#REF!</definedName>
    <definedName name="fc">#REF!</definedName>
    <definedName name="FIRMSALES">#REF!</definedName>
    <definedName name="fsummary">#REF!</definedName>
    <definedName name="input">#REF!</definedName>
    <definedName name="invoice">#REF!</definedName>
    <definedName name="invoices">#REF!</definedName>
    <definedName name="je6192r">#REF!</definedName>
    <definedName name="je6225r">#REF!</definedName>
    <definedName name="JE6228R">#REF!</definedName>
    <definedName name="jun">#REF!</definedName>
    <definedName name="LOG">#REF!</definedName>
    <definedName name="mar">#REF!</definedName>
    <definedName name="MarInt">#REF!</definedName>
    <definedName name="MayInt">#REF!</definedName>
    <definedName name="memo1">#REF!</definedName>
    <definedName name="memo2">#REF!</definedName>
    <definedName name="MW">#REF!</definedName>
    <definedName name="NM_Base___Fuel_Table">#REF!</definedName>
    <definedName name="NMCORRECT">#REF!</definedName>
    <definedName name="nmover_under">[4]ALLOC.!#REF!</definedName>
    <definedName name="NMSUM">#REF!</definedName>
    <definedName name="NMUNDERRECOVERY">[4]ALLOC.!#REF!</definedName>
    <definedName name="OT">#REF!</definedName>
    <definedName name="P1.4">#REF!</definedName>
    <definedName name="p2.4">#REF!</definedName>
    <definedName name="p3.4">#REF!</definedName>
    <definedName name="p4.4">#REF!</definedName>
    <definedName name="page3" localSheetId="1">#REF!</definedName>
    <definedName name="page3">#REF!</definedName>
    <definedName name="page4" localSheetId="1">#REF!</definedName>
    <definedName name="page4">#REF!</definedName>
    <definedName name="page5" localSheetId="1">#REF!</definedName>
    <definedName name="page5">#REF!</definedName>
    <definedName name="page6" localSheetId="1">#REF!</definedName>
    <definedName name="page6">#REF!</definedName>
    <definedName name="page7" localSheetId="1">#REF!</definedName>
    <definedName name="page7">#REF!</definedName>
    <definedName name="page8" localSheetId="1">#REF!</definedName>
    <definedName name="page8">#REF!</definedName>
    <definedName name="page9" localSheetId="1">#REF!</definedName>
    <definedName name="page9">#REF!</definedName>
    <definedName name="pooh">'[5]TLN-7A'!$A$1:$N$63</definedName>
    <definedName name="_xlnm.Print_Area" localSheetId="0">'Adj 12 Rate Case Exp P1'!$A$1:$H$35</definedName>
    <definedName name="_xlnm.Print_Area" localSheetId="1">'Adj 12 Rate Case Exp P2'!$A$1:$I$45</definedName>
    <definedName name="PT">#REF!</definedName>
    <definedName name="Purchases_Company">#REF!</definedName>
    <definedName name="Purchases_DemandExpense">#REF!</definedName>
    <definedName name="Purchases_DemandMW">#REF!</definedName>
    <definedName name="Purchases_EnergyExpense">#REF!</definedName>
    <definedName name="Purchases_LookupCode">#REF!</definedName>
    <definedName name="Purchases_MWH">#REF!</definedName>
    <definedName name="Purchases_SpinExpense">#REF!</definedName>
    <definedName name="Purchases_SpinMW">#REF!</definedName>
    <definedName name="PurchasesData">#REF!</definedName>
    <definedName name="pv">#REF!</definedName>
    <definedName name="Query">#REF!</definedName>
    <definedName name="REV_CODE">"CR_REV_CODE"</definedName>
    <definedName name="RNG_Expense_Types">[1]!Expense_Types[Expense Types]</definedName>
    <definedName name="Sales_Company">#REF!</definedName>
    <definedName name="Sales_DemandMW">#REF!</definedName>
    <definedName name="Sales_DemandRevenue">#REF!</definedName>
    <definedName name="Sales_EnergyRevenue">#REF!</definedName>
    <definedName name="Sales_LookupCode">#REF!</definedName>
    <definedName name="Sales_MWH">#REF!</definedName>
    <definedName name="Sales_SpinMW">#REF!</definedName>
    <definedName name="Sales_SpinRevenue">#REF!</definedName>
    <definedName name="SalesData">#REF!</definedName>
    <definedName name="test">#REF!</definedName>
    <definedName name="Time">#REF!</definedName>
    <definedName name="TLN05a">#REF!</definedName>
    <definedName name="TLN05b">#REF!</definedName>
    <definedName name="TLN06a">#REF!</definedName>
    <definedName name="TLN06b">'[5]TLN-6'!#REF!</definedName>
    <definedName name="TLN07a">#REF!</definedName>
    <definedName name="Total99">#REF!</definedName>
    <definedName name="VENDOR_ID_RNG">[1]!VENDOR_ID[#Data]</definedName>
    <definedName name="VENDOR_NAME">[1]!Table4[[VENDOR NAME ]]</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4" i="2" l="1"/>
  <c r="E29" i="1" s="1"/>
  <c r="G33" i="2"/>
  <c r="G32" i="2"/>
  <c r="G31" i="2"/>
  <c r="G30" i="2"/>
  <c r="G29" i="2"/>
  <c r="G28" i="2"/>
  <c r="G27" i="2"/>
  <c r="E26" i="2"/>
  <c r="G26" i="2" s="1"/>
  <c r="G25" i="2"/>
  <c r="G24" i="2"/>
  <c r="G23" i="2"/>
  <c r="A23" i="2"/>
  <c r="A24" i="2" s="1"/>
  <c r="A25" i="2" s="1"/>
  <c r="A26" i="2" s="1"/>
  <c r="A27" i="2" s="1"/>
  <c r="A28" i="2" s="1"/>
  <c r="A29" i="2" s="1"/>
  <c r="A30" i="2" s="1"/>
  <c r="A31" i="2" s="1"/>
  <c r="A32" i="2" s="1"/>
  <c r="A33" i="2" s="1"/>
  <c r="A34" i="2" s="1"/>
  <c r="E22" i="2"/>
  <c r="G22" i="2" s="1"/>
  <c r="A22" i="2"/>
  <c r="G21" i="2"/>
  <c r="A21" i="2"/>
  <c r="E20" i="2"/>
  <c r="G20" i="2" s="1"/>
  <c r="G34" i="2" s="1"/>
  <c r="E18" i="1" s="1"/>
  <c r="A7" i="2"/>
  <c r="A6" i="2"/>
  <c r="A5" i="2"/>
  <c r="A4" i="2"/>
  <c r="I2" i="2"/>
  <c r="A3" i="2"/>
  <c r="I1" i="2"/>
  <c r="A2" i="2"/>
  <c r="A1" i="2"/>
  <c r="A21" i="1"/>
  <c r="A23" i="1" s="1"/>
  <c r="E21" i="1" l="1"/>
  <c r="E23" i="1" s="1"/>
  <c r="E31" i="1"/>
  <c r="E34" i="2"/>
</calcChain>
</file>

<file path=xl/sharedStrings.xml><?xml version="1.0" encoding="utf-8"?>
<sst xmlns="http://schemas.openxmlformats.org/spreadsheetml/2006/main" count="103" uniqueCount="74">
  <si>
    <t>EL PASO ELECTRIC COMPANY</t>
  </si>
  <si>
    <t>2021 TEXAS RATE CASE FILING</t>
  </si>
  <si>
    <t>WP/A-3</t>
  </si>
  <si>
    <t>OPERATION AND MAINTENANCE EXPENSE</t>
  </si>
  <si>
    <t>ADJUSTMENT NO. 12</t>
  </si>
  <si>
    <t>RATE CASE AND OTHER REGULATORY EXPENSES</t>
  </si>
  <si>
    <t>PAGE 1 OF 2</t>
  </si>
  <si>
    <t>SPONSOR: JENNIFER I. BORDEN</t>
  </si>
  <si>
    <t>PREPARER: DENISE PEREZ</t>
  </si>
  <si>
    <t>FOR THE TEST YEAR ENDED DECEMBER 31, 2020</t>
  </si>
  <si>
    <t>(a)</t>
  </si>
  <si>
    <t>(b)</t>
  </si>
  <si>
    <t>Line</t>
  </si>
  <si>
    <t>No.</t>
  </si>
  <si>
    <t>Description</t>
  </si>
  <si>
    <t>Amount</t>
  </si>
  <si>
    <t>Regulatory Commission Expense</t>
  </si>
  <si>
    <t>FERC Account No. 928000</t>
  </si>
  <si>
    <t xml:space="preserve">Expense, As Adjusted </t>
  </si>
  <si>
    <t>Less:</t>
  </si>
  <si>
    <t>Amount Per Book</t>
  </si>
  <si>
    <t>(A)</t>
  </si>
  <si>
    <t>Adjustment</t>
  </si>
  <si>
    <t>Rate Case and Other Regulatory Activities (page 2)</t>
  </si>
  <si>
    <t xml:space="preserve">Energy Efficiency </t>
  </si>
  <si>
    <t>Justification for Requested Adjustment</t>
  </si>
  <si>
    <t xml:space="preserve">This adjustment represents the removal of costs recovered through a separate surcharge/rider, the inclusion of the estimated 2021 rate case expenses amortized over four years and the 2017 TX rate case expenses incurred after August 2017 per the Final Order in Case 46831, also amortized over four years. See Company Witness Schichtl's testimony for the proposed recovery of the current rate case expenses.    
</t>
  </si>
  <si>
    <t>PAGE 2 OF 2</t>
  </si>
  <si>
    <t>SCHEDULE G-14</t>
  </si>
  <si>
    <t>PAGE 1 OF 1</t>
  </si>
  <si>
    <t>SCHEDULE G-14 REGULATORY COMMISSION EXPENSES</t>
  </si>
  <si>
    <t>SPONSOR:  JENNIFER I. BORDEN</t>
  </si>
  <si>
    <t>PREPARER:  DENISE PEREZ</t>
  </si>
  <si>
    <t>(c)</t>
  </si>
  <si>
    <t>(d)</t>
  </si>
  <si>
    <t>(e)</t>
  </si>
  <si>
    <t>Docket</t>
  </si>
  <si>
    <t>Test Year</t>
  </si>
  <si>
    <t>Company</t>
  </si>
  <si>
    <t>Request</t>
  </si>
  <si>
    <t>FERC Audit 2019</t>
  </si>
  <si>
    <t>PA19-3-000</t>
  </si>
  <si>
    <t>2019 NM Long Term Purchased Power Agreements</t>
  </si>
  <si>
    <t>19-00348-UT</t>
  </si>
  <si>
    <t>2015 TX Rate Case Expense</t>
  </si>
  <si>
    <t>(B)</t>
  </si>
  <si>
    <t>2017 TX Rate Case Expense</t>
  </si>
  <si>
    <t>Annual FERC Fees</t>
  </si>
  <si>
    <t>N/A</t>
  </si>
  <si>
    <t>NM Newman 6 Certificate of Convenience and Necessity</t>
  </si>
  <si>
    <t>19-00349-UT</t>
  </si>
  <si>
    <t>2019 TX Fuel Reconciliation</t>
  </si>
  <si>
    <t>(C)</t>
  </si>
  <si>
    <t>Regulatory Activity Texas</t>
  </si>
  <si>
    <t>Regulatory Activity New Mexico</t>
  </si>
  <si>
    <t>Regulatory Activity FERC</t>
  </si>
  <si>
    <t>NM Renewable Procurement Plan Filing</t>
  </si>
  <si>
    <t>19-00099-UT</t>
  </si>
  <si>
    <t>PCAOB Annual Fees</t>
  </si>
  <si>
    <t>2017 TX Rate Case Expense-Post August 2017</t>
  </si>
  <si>
    <t>(D)</t>
  </si>
  <si>
    <t>2021 TX Rate Case</t>
  </si>
  <si>
    <t>(E)</t>
  </si>
  <si>
    <t>Total</t>
  </si>
  <si>
    <t>Notes:</t>
  </si>
  <si>
    <t>Regulatory activity consists of other general regulatory expenses not identifiable to any particular case.</t>
  </si>
  <si>
    <t>Represents adjustments related to costs recovered through a separate surcharge/rider.</t>
  </si>
  <si>
    <t>To remove three-fourths of the costs related to the 2019 Fuel Reconciliation.</t>
  </si>
  <si>
    <t>To include one-fourth of the 2017 TX rate case costs incurred after August 2017 per the Final Order in Case 46831.</t>
  </si>
  <si>
    <t>Represents one-fourth of the estimated rate case expenses presented in Schedule G-14.1.</t>
  </si>
  <si>
    <t>(F)</t>
  </si>
  <si>
    <t>These regulatory commission expenses will be direct assigned to Other and not included in the Texas revenue requirment request.</t>
  </si>
  <si>
    <t>This amount does not include Energy Efficiency costs:</t>
  </si>
  <si>
    <t>Note: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</si>
</sst>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_);_(&quot;$&quot;* \(#,##0\);_(&quot;$&quot;* &quot;-&quot;??_);_(@_)"/>
    <numFmt numFmtId="165" formatCode="_(* #,##0_);_(* \(#,##0\);_(* &quot;-&quot;??_);_(@_)"/>
  </numFmts>
  <fonts count="8" x14ac:knownFonts="1">
    <font>
      <sz val="10"/>
      <name val="Arial"/>
    </font>
    <font>
      <sz val="10"/>
      <color theme="1"/>
      <name val="Arial"/>
      <family val="2"/>
    </font>
    <font>
      <sz val="11"/>
      <color theme="1"/>
      <name val="Arial"/>
      <family val="2"/>
    </font>
    <font>
      <sz val="10"/>
      <name val="Times New Roman"/>
      <family val="1"/>
    </font>
    <font>
      <sz val="11"/>
      <name val="Arial"/>
      <family val="2"/>
    </font>
    <font>
      <sz val="10"/>
      <name val="Arial"/>
      <family val="2"/>
    </font>
    <font>
      <u/>
      <sz val="11"/>
      <name val="Arial"/>
      <family val="2"/>
    </font>
    <font>
      <sz val="10"/>
      <color rgb="FFFF0000"/>
      <name val="Arial"/>
      <family val="2"/>
    </font>
  </fonts>
  <fills count="2">
    <fill>
      <patternFill patternType="none"/>
    </fill>
    <fill>
      <patternFill patternType="gray125"/>
    </fill>
  </fills>
  <borders count="13">
    <border>
      <left/>
      <right/>
      <top/>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0">
    <xf numFmtId="0" fontId="0" fillId="0" borderId="0"/>
    <xf numFmtId="43" fontId="5" fillId="0" borderId="0" applyFont="0" applyFill="0" applyBorder="0" applyAlignment="0" applyProtection="0"/>
    <xf numFmtId="44" fontId="5" fillId="0" borderId="0" applyFont="0" applyFill="0" applyBorder="0" applyAlignment="0" applyProtection="0"/>
    <xf numFmtId="0" fontId="1" fillId="0" borderId="0"/>
    <xf numFmtId="0" fontId="3" fillId="0" borderId="0"/>
    <xf numFmtId="0" fontId="3" fillId="0" borderId="0"/>
    <xf numFmtId="0" fontId="3" fillId="0" borderId="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77">
    <xf numFmtId="0" fontId="0" fillId="0" borderId="0" xfId="0"/>
    <xf numFmtId="0" fontId="4" fillId="0" borderId="0" xfId="4" applyFont="1"/>
    <xf numFmtId="43" fontId="4" fillId="0" borderId="0" xfId="1" applyFont="1" applyFill="1"/>
    <xf numFmtId="37" fontId="4" fillId="0" borderId="0" xfId="4" applyNumberFormat="1" applyFont="1"/>
    <xf numFmtId="37" fontId="4" fillId="0" borderId="0" xfId="5" applyNumberFormat="1" applyFont="1" applyAlignment="1">
      <alignment horizontal="right"/>
    </xf>
    <xf numFmtId="0" fontId="4" fillId="0" borderId="0" xfId="4" applyFont="1" applyAlignment="1">
      <alignment horizontal="center"/>
    </xf>
    <xf numFmtId="37" fontId="4" fillId="0" borderId="0" xfId="4" applyNumberFormat="1" applyFont="1" applyAlignment="1">
      <alignment horizontal="center"/>
    </xf>
    <xf numFmtId="0" fontId="4" fillId="0" borderId="1" xfId="4" applyFont="1" applyBorder="1" applyAlignment="1">
      <alignment horizontal="center"/>
    </xf>
    <xf numFmtId="37" fontId="4" fillId="0" borderId="1" xfId="4" applyNumberFormat="1" applyFont="1" applyBorder="1" applyAlignment="1">
      <alignment horizontal="center"/>
    </xf>
    <xf numFmtId="164" fontId="4" fillId="0" borderId="0" xfId="2" applyNumberFormat="1" applyFont="1"/>
    <xf numFmtId="37" fontId="4" fillId="0" borderId="1" xfId="4" applyNumberFormat="1" applyFont="1" applyBorder="1"/>
    <xf numFmtId="164" fontId="4" fillId="0" borderId="2" xfId="2" applyNumberFormat="1" applyFont="1" applyBorder="1"/>
    <xf numFmtId="0" fontId="4" fillId="0" borderId="0" xfId="4" applyFont="1" applyAlignment="1">
      <alignment horizontal="right"/>
    </xf>
    <xf numFmtId="43" fontId="4" fillId="0" borderId="0" xfId="1" applyFont="1" applyFill="1" applyBorder="1"/>
    <xf numFmtId="164" fontId="4" fillId="0" borderId="0" xfId="2" applyNumberFormat="1" applyFont="1" applyFill="1" applyBorder="1"/>
    <xf numFmtId="44" fontId="4" fillId="0" borderId="0" xfId="2" applyFont="1" applyFill="1"/>
    <xf numFmtId="165" fontId="4" fillId="0" borderId="0" xfId="1" applyNumberFormat="1" applyFont="1" applyFill="1" applyBorder="1"/>
    <xf numFmtId="165" fontId="4" fillId="0" borderId="3" xfId="2" applyNumberFormat="1" applyFont="1" applyFill="1" applyBorder="1"/>
    <xf numFmtId="43" fontId="4" fillId="0" borderId="0" xfId="4" applyNumberFormat="1" applyFont="1"/>
    <xf numFmtId="165" fontId="4" fillId="0" borderId="0" xfId="2" applyNumberFormat="1" applyFont="1" applyFill="1" applyBorder="1"/>
    <xf numFmtId="0" fontId="6" fillId="0" borderId="0" xfId="4" applyFont="1"/>
    <xf numFmtId="0" fontId="4" fillId="0" borderId="0" xfId="4" applyFont="1" applyAlignment="1">
      <alignment horizontal="right" vertical="top"/>
    </xf>
    <xf numFmtId="0" fontId="4" fillId="0" borderId="0" xfId="0" applyFont="1"/>
    <xf numFmtId="0" fontId="1" fillId="0" borderId="0" xfId="3"/>
    <xf numFmtId="0" fontId="1" fillId="0" borderId="4" xfId="3" applyBorder="1"/>
    <xf numFmtId="0" fontId="1" fillId="0" borderId="5" xfId="3" applyBorder="1"/>
    <xf numFmtId="0" fontId="1" fillId="0" borderId="7" xfId="3" applyBorder="1"/>
    <xf numFmtId="0" fontId="5" fillId="0" borderId="0" xfId="7"/>
    <xf numFmtId="0" fontId="1" fillId="0" borderId="7" xfId="3" applyBorder="1" applyAlignment="1">
      <alignment horizontal="center"/>
    </xf>
    <xf numFmtId="0" fontId="1" fillId="0" borderId="9" xfId="3" applyBorder="1" applyAlignment="1">
      <alignment horizontal="center"/>
    </xf>
    <xf numFmtId="0" fontId="1" fillId="0" borderId="1" xfId="3" applyBorder="1" applyAlignment="1">
      <alignment horizontal="center"/>
    </xf>
    <xf numFmtId="0" fontId="7" fillId="0" borderId="0" xfId="3" applyFont="1"/>
    <xf numFmtId="165" fontId="1" fillId="0" borderId="0" xfId="8" applyNumberFormat="1" applyFill="1" applyBorder="1"/>
    <xf numFmtId="3" fontId="1" fillId="0" borderId="1" xfId="3" applyNumberFormat="1" applyBorder="1"/>
    <xf numFmtId="41" fontId="1" fillId="0" borderId="1" xfId="3" applyNumberFormat="1" applyBorder="1"/>
    <xf numFmtId="42" fontId="0" fillId="0" borderId="1" xfId="0" applyNumberFormat="1" applyBorder="1"/>
    <xf numFmtId="42" fontId="1" fillId="0" borderId="2" xfId="3" applyNumberFormat="1" applyBorder="1"/>
    <xf numFmtId="0" fontId="0" fillId="0" borderId="7" xfId="0" applyBorder="1" applyAlignment="1">
      <alignment horizontal="center" vertical="top"/>
    </xf>
    <xf numFmtId="0" fontId="0" fillId="0" borderId="7" xfId="0" applyBorder="1" applyAlignment="1">
      <alignment horizontal="center" vertical="center"/>
    </xf>
    <xf numFmtId="41" fontId="5" fillId="0" borderId="0" xfId="7" applyNumberFormat="1"/>
    <xf numFmtId="0" fontId="5" fillId="0" borderId="0" xfId="7" applyAlignment="1">
      <alignment horizontal="center" vertical="top"/>
    </xf>
    <xf numFmtId="165" fontId="0" fillId="0" borderId="0" xfId="9" applyNumberFormat="1" applyFont="1" applyBorder="1"/>
    <xf numFmtId="0" fontId="1" fillId="0" borderId="0" xfId="3" applyAlignment="1">
      <alignment horizontal="center" vertical="top"/>
    </xf>
    <xf numFmtId="0" fontId="1" fillId="0" borderId="5" xfId="3" applyBorder="1" applyAlignment="1">
      <alignment horizontal="right"/>
    </xf>
    <xf numFmtId="0" fontId="1" fillId="0" borderId="0" xfId="3" applyBorder="1" applyAlignment="1">
      <alignment horizontal="right"/>
    </xf>
    <xf numFmtId="0" fontId="1" fillId="0" borderId="0" xfId="3" applyBorder="1"/>
    <xf numFmtId="0" fontId="1" fillId="0" borderId="0" xfId="3" applyBorder="1" applyAlignment="1">
      <alignment horizontal="center"/>
    </xf>
    <xf numFmtId="42" fontId="1" fillId="0" borderId="0" xfId="3" applyNumberFormat="1" applyBorder="1"/>
    <xf numFmtId="37" fontId="1" fillId="0" borderId="0" xfId="3" applyNumberFormat="1" applyBorder="1"/>
    <xf numFmtId="37" fontId="1" fillId="0" borderId="1" xfId="3" applyNumberFormat="1" applyBorder="1"/>
    <xf numFmtId="41" fontId="1" fillId="0" borderId="0" xfId="3" applyNumberFormat="1" applyBorder="1"/>
    <xf numFmtId="0" fontId="5" fillId="0" borderId="6" xfId="7" applyBorder="1" applyAlignment="1">
      <alignment horizontal="right"/>
    </xf>
    <xf numFmtId="0" fontId="5" fillId="0" borderId="8" xfId="7" applyBorder="1" applyAlignment="1">
      <alignment horizontal="right"/>
    </xf>
    <xf numFmtId="0" fontId="5" fillId="0" borderId="8" xfId="7" applyBorder="1"/>
    <xf numFmtId="0" fontId="5" fillId="0" borderId="8" xfId="7" applyBorder="1" applyAlignment="1">
      <alignment horizontal="center"/>
    </xf>
    <xf numFmtId="0" fontId="1" fillId="0" borderId="0" xfId="3" applyBorder="1" applyAlignment="1">
      <alignment horizontal="left"/>
    </xf>
    <xf numFmtId="0" fontId="0" fillId="0" borderId="8" xfId="0" applyBorder="1"/>
    <xf numFmtId="3" fontId="1" fillId="0" borderId="0" xfId="3" applyNumberFormat="1" applyBorder="1"/>
    <xf numFmtId="0" fontId="1" fillId="0" borderId="0" xfId="3" applyBorder="1" applyAlignment="1">
      <alignment horizontal="left" wrapText="1"/>
    </xf>
    <xf numFmtId="0" fontId="1" fillId="0" borderId="0" xfId="3" applyBorder="1" applyAlignment="1">
      <alignment horizontal="center" vertical="center"/>
    </xf>
    <xf numFmtId="37" fontId="5" fillId="0" borderId="8" xfId="7" applyNumberFormat="1" applyBorder="1"/>
    <xf numFmtId="42" fontId="5" fillId="0" borderId="8" xfId="7" applyNumberFormat="1" applyBorder="1"/>
    <xf numFmtId="41" fontId="5" fillId="0" borderId="8" xfId="7" applyNumberFormat="1" applyBorder="1"/>
    <xf numFmtId="0" fontId="5" fillId="0" borderId="10" xfId="7" applyBorder="1" applyAlignment="1">
      <alignment horizontal="center" vertical="top"/>
    </xf>
    <xf numFmtId="41" fontId="5" fillId="0" borderId="12" xfId="7" applyNumberFormat="1" applyBorder="1"/>
    <xf numFmtId="0" fontId="4" fillId="0" borderId="0" xfId="4" applyFont="1" applyAlignment="1">
      <alignment horizontal="left" vertical="top" wrapText="1"/>
    </xf>
    <xf numFmtId="0" fontId="5" fillId="0" borderId="0" xfId="7" applyAlignment="1">
      <alignment horizontal="left" vertical="top" wrapText="1"/>
    </xf>
    <xf numFmtId="0" fontId="1" fillId="0" borderId="0" xfId="3" applyAlignment="1">
      <alignment horizontal="left" vertical="top" wrapText="1"/>
    </xf>
    <xf numFmtId="0" fontId="0" fillId="0" borderId="0" xfId="0" applyBorder="1" applyAlignment="1">
      <alignment horizontal="left" vertical="top" wrapText="1"/>
    </xf>
    <xf numFmtId="0" fontId="0" fillId="0" borderId="0" xfId="0" applyBorder="1" applyAlignment="1">
      <alignment horizontal="left" wrapText="1"/>
    </xf>
    <xf numFmtId="0" fontId="0" fillId="0" borderId="0" xfId="0" applyBorder="1" applyAlignment="1">
      <alignment horizontal="left"/>
    </xf>
    <xf numFmtId="0" fontId="5" fillId="0" borderId="11" xfId="7" applyBorder="1" applyAlignment="1">
      <alignment horizontal="left" vertical="top" wrapText="1"/>
    </xf>
    <xf numFmtId="0" fontId="2" fillId="0" borderId="0" xfId="3" applyFont="1" applyFill="1"/>
    <xf numFmtId="0" fontId="4" fillId="0" borderId="0" xfId="4" applyFont="1" applyFill="1"/>
    <xf numFmtId="37" fontId="4" fillId="0" borderId="0" xfId="4" applyNumberFormat="1" applyFont="1" applyFill="1"/>
    <xf numFmtId="0" fontId="4" fillId="0" borderId="0" xfId="6" applyFont="1" applyFill="1" applyAlignment="1">
      <alignment horizontal="right"/>
    </xf>
    <xf numFmtId="37" fontId="4" fillId="0" borderId="0" xfId="4" applyNumberFormat="1" applyFont="1" applyFill="1" applyAlignment="1">
      <alignment horizontal="right"/>
    </xf>
  </cellXfs>
  <cellStyles count="10">
    <cellStyle name="Comma" xfId="1" builtinId="3"/>
    <cellStyle name="Comma 10" xfId="8" xr:uid="{E6E180F7-6969-4E07-A801-004C54A8E012}"/>
    <cellStyle name="Comma 7" xfId="9" xr:uid="{F2A08ECB-0486-41B4-B54E-086187FBC24C}"/>
    <cellStyle name="Currency" xfId="2" builtinId="4"/>
    <cellStyle name="Normal" xfId="0" builtinId="0"/>
    <cellStyle name="Normal 14" xfId="3" xr:uid="{3F2D6306-CF76-459B-B2A6-382E251D2653}"/>
    <cellStyle name="Normal 2" xfId="4" xr:uid="{7BAB9342-D9D4-4E7E-84F2-37E72107041D}"/>
    <cellStyle name="Normal 2 11" xfId="7" xr:uid="{FDA58D9D-A740-4E2F-8A65-98ADFCD7F41C}"/>
    <cellStyle name="Normal 2 2" xfId="5" xr:uid="{B6F9D450-0F42-4E73-81B4-78C25C4FB443}"/>
    <cellStyle name="Normal 3" xfId="6" xr:uid="{05E3E4BC-7F41-4184-9CC5-FB5A30A621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0</xdr:colOff>
      <xdr:row>9</xdr:row>
      <xdr:rowOff>0</xdr:rowOff>
    </xdr:from>
    <xdr:ext cx="1747851" cy="937629"/>
    <xdr:sp macro="" textlink="">
      <xdr:nvSpPr>
        <xdr:cNvPr id="2" name="Rectangle 1">
          <a:extLst>
            <a:ext uri="{FF2B5EF4-FFF2-40B4-BE49-F238E27FC236}">
              <a16:creationId xmlns:a16="http://schemas.microsoft.com/office/drawing/2014/main" id="{CAD9F32E-018B-4656-8FC2-E39F078FC348}"/>
            </a:ext>
          </a:extLst>
        </xdr:cNvPr>
        <xdr:cNvSpPr/>
      </xdr:nvSpPr>
      <xdr:spPr>
        <a:xfrm>
          <a:off x="2571750" y="1543050"/>
          <a:ext cx="1747851" cy="937629"/>
        </a:xfrm>
        <a:prstGeom prst="rect">
          <a:avLst/>
        </a:prstGeom>
        <a:noFill/>
      </xdr:spPr>
      <xdr:txBody>
        <a:bodyPr wrap="none" lIns="91440" tIns="45720" rIns="91440" bIns="45720">
          <a:spAutoFit/>
        </a:bodyPr>
        <a:lstStyle/>
        <a:p>
          <a:pPr algn="ctr"/>
          <a:r>
            <a:rPr lang="en-US" sz="54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rPr>
            <a:t>COPY</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ivelink/contentserverdav/nodes/82247452/IT%20Template%20-%20FinSys.xlsm" TargetMode="External" /></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Projects%20Inactive\El%20Paso%202009%20Texas%20Rate%20Case\Testimony%20Preparation\Working%20Files\Workpapers\Schedule%20A-3\WP%20A3%20Adj%203%20Wag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livelink/contentserverdav/nodes/82247452/ARC102%200404.XLS" TargetMode="External" /></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livelink/contentserverdav/nodes/82247452/0507%20Def_Fuel.xls" TargetMode="External" /></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FUEL\2004\Texas\EXH-May%20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 (2)"/>
      <sheetName val="JE"/>
      <sheetName val="JE-Pre Over expense (2)"/>
      <sheetName val="JE-Pre Over expense"/>
      <sheetName val="Amort by Month &amp; WO"/>
      <sheetName val="Summary - FinSys"/>
      <sheetName val="Summary"/>
      <sheetName val="Lookup_Tables"/>
      <sheetName val="IT Vendor Table"/>
      <sheetName val="Cost Center"/>
      <sheetName val="Excluded from 2015 "/>
      <sheetName val="Questionable Budget Amounts"/>
      <sheetName val="Over Expense Spread"/>
      <sheetName val="2015 PROPOSED XEXP 054 053 088"/>
      <sheetName val="IT Template - FinSys"/>
      <sheetName val="Drop Down Valu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___snlqueryparms"/>
      <sheetName val="Sheet2"/>
      <sheetName val="Sheet3"/>
      <sheetName val="Module1"/>
      <sheetName val="4CP"/>
      <sheetName val="ANM"/>
    </sheetNames>
    <sheetDataSet>
      <sheetData sheetId="0" refreshError="1"/>
      <sheetData sheetId="1" refreshError="1"/>
      <sheetData sheetId="2" refreshError="1">
        <row r="31">
          <cell r="I31">
            <v>56262085</v>
          </cell>
        </row>
      </sheetData>
      <sheetData sheetId="3" refreshError="1">
        <row r="22">
          <cell r="I22">
            <v>0.77703671151841369</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RC_102_Summary_Query"/>
    </sheetNames>
    <sheetDataSet>
      <sheetData sheetId="0" refreshError="1"/>
      <sheetData sheetId="1" refreshError="1">
        <row r="1">
          <cell r="A1" t="str">
            <v>TRV_REV_CODE</v>
          </cell>
          <cell r="B1" t="str">
            <v>JURIS_CODE</v>
          </cell>
          <cell r="C1" t="str">
            <v>REV_CLASS_NAME</v>
          </cell>
          <cell r="D1" t="str">
            <v>SumOfSumOfTRV_CUSTOMERS</v>
          </cell>
          <cell r="E1" t="str">
            <v>SumOfSumOfTRV_BASE</v>
          </cell>
          <cell r="F1" t="str">
            <v>SumOfSumOfTRV_TOT_TAX</v>
          </cell>
          <cell r="G1" t="str">
            <v>SumOfSumOfTRV_FUEL</v>
          </cell>
          <cell r="H1" t="str">
            <v>SumOfSumOfGROSS_REV</v>
          </cell>
          <cell r="I1" t="str">
            <v>SumOfSumOfTRV_TOT_KWH</v>
          </cell>
          <cell r="J1" t="str">
            <v>SumOfSumOfTRV_INACT_MTRS</v>
          </cell>
          <cell r="K1" t="str">
            <v>SumOfSumOfTRV_ACT_MTRS</v>
          </cell>
          <cell r="L1" t="str">
            <v>SumOfSumOfTRV_LAMPS</v>
          </cell>
        </row>
        <row r="2">
          <cell r="A2" t="str">
            <v>1</v>
          </cell>
          <cell r="B2" t="str">
            <v>01</v>
          </cell>
          <cell r="C2" t="str">
            <v>Residential</v>
          </cell>
          <cell r="D2">
            <v>224136</v>
          </cell>
          <cell r="E2">
            <v>8356999.3799999999</v>
          </cell>
          <cell r="F2">
            <v>12121.81</v>
          </cell>
          <cell r="G2">
            <v>2480150.36</v>
          </cell>
          <cell r="H2">
            <v>10849271.550000001</v>
          </cell>
          <cell r="I2">
            <v>98417759</v>
          </cell>
          <cell r="J2">
            <v>7086</v>
          </cell>
          <cell r="K2">
            <v>234798</v>
          </cell>
          <cell r="L2">
            <v>1524</v>
          </cell>
        </row>
        <row r="3">
          <cell r="A3" t="str">
            <v>1</v>
          </cell>
          <cell r="B3" t="str">
            <v>02</v>
          </cell>
          <cell r="C3" t="str">
            <v>Residential</v>
          </cell>
          <cell r="D3">
            <v>68210</v>
          </cell>
          <cell r="E3">
            <v>3478451.55</v>
          </cell>
          <cell r="F3">
            <v>246536.98</v>
          </cell>
          <cell r="G3">
            <v>515856.02</v>
          </cell>
          <cell r="H3">
            <v>4240844.55</v>
          </cell>
          <cell r="I3">
            <v>34144191</v>
          </cell>
          <cell r="J3">
            <v>3363</v>
          </cell>
          <cell r="K3">
            <v>79431</v>
          </cell>
          <cell r="L3">
            <v>2881</v>
          </cell>
        </row>
        <row r="4">
          <cell r="A4" t="str">
            <v>3</v>
          </cell>
          <cell r="B4" t="str">
            <v>01</v>
          </cell>
          <cell r="C4" t="str">
            <v>Commercial and industrial - small</v>
          </cell>
          <cell r="D4">
            <v>22560</v>
          </cell>
          <cell r="E4">
            <v>10163577.82</v>
          </cell>
          <cell r="F4">
            <v>849556.06</v>
          </cell>
          <cell r="G4">
            <v>3281680.07</v>
          </cell>
          <cell r="H4">
            <v>14294813.949999999</v>
          </cell>
          <cell r="I4">
            <v>130323885</v>
          </cell>
          <cell r="J4">
            <v>1936</v>
          </cell>
          <cell r="K4">
            <v>30429</v>
          </cell>
          <cell r="L4">
            <v>6643</v>
          </cell>
        </row>
        <row r="5">
          <cell r="A5" t="str">
            <v>3</v>
          </cell>
          <cell r="B5" t="str">
            <v>02</v>
          </cell>
          <cell r="C5" t="str">
            <v>Commercial and industrial - small</v>
          </cell>
          <cell r="D5">
            <v>7994</v>
          </cell>
          <cell r="E5">
            <v>2735530.11</v>
          </cell>
          <cell r="F5">
            <v>198624.52</v>
          </cell>
          <cell r="G5">
            <v>517914.6</v>
          </cell>
          <cell r="H5">
            <v>3452069.23</v>
          </cell>
          <cell r="I5">
            <v>34318070</v>
          </cell>
          <cell r="J5">
            <v>608</v>
          </cell>
          <cell r="K5">
            <v>11386</v>
          </cell>
          <cell r="L5">
            <v>1913</v>
          </cell>
        </row>
        <row r="6">
          <cell r="A6" t="str">
            <v>4</v>
          </cell>
          <cell r="B6" t="str">
            <v>01</v>
          </cell>
          <cell r="C6" t="str">
            <v>Commercial and industrial - large</v>
          </cell>
          <cell r="D6">
            <v>111</v>
          </cell>
          <cell r="E6">
            <v>3148040.92</v>
          </cell>
          <cell r="F6">
            <v>72732.36</v>
          </cell>
          <cell r="G6">
            <v>2317332.63</v>
          </cell>
          <cell r="H6">
            <v>5538105.9100000001</v>
          </cell>
          <cell r="I6">
            <v>94779387</v>
          </cell>
          <cell r="J6">
            <v>0</v>
          </cell>
          <cell r="K6">
            <v>264</v>
          </cell>
          <cell r="L6">
            <v>88</v>
          </cell>
        </row>
        <row r="7">
          <cell r="A7" t="str">
            <v>4</v>
          </cell>
          <cell r="B7" t="str">
            <v>02</v>
          </cell>
          <cell r="C7" t="str">
            <v>Commercial and industrial - large</v>
          </cell>
          <cell r="D7">
            <v>27</v>
          </cell>
          <cell r="E7">
            <v>381559.57</v>
          </cell>
          <cell r="F7">
            <v>32292.44</v>
          </cell>
          <cell r="G7">
            <v>123416.49</v>
          </cell>
          <cell r="H7">
            <v>537268.5</v>
          </cell>
          <cell r="I7">
            <v>8718863</v>
          </cell>
          <cell r="J7">
            <v>0</v>
          </cell>
          <cell r="K7">
            <v>64</v>
          </cell>
          <cell r="L7">
            <v>0</v>
          </cell>
        </row>
        <row r="8">
          <cell r="A8" t="str">
            <v>5</v>
          </cell>
          <cell r="B8" t="str">
            <v>01</v>
          </cell>
          <cell r="C8" t="str">
            <v>Public street and highway lighting</v>
          </cell>
          <cell r="D8">
            <v>221</v>
          </cell>
          <cell r="E8">
            <v>270087.71999999997</v>
          </cell>
          <cell r="F8">
            <v>0</v>
          </cell>
          <cell r="G8">
            <v>80918.75</v>
          </cell>
          <cell r="H8">
            <v>351006.47</v>
          </cell>
          <cell r="I8">
            <v>3211060</v>
          </cell>
          <cell r="J8">
            <v>0</v>
          </cell>
          <cell r="K8">
            <v>0</v>
          </cell>
          <cell r="L8">
            <v>34215</v>
          </cell>
        </row>
        <row r="9">
          <cell r="A9" t="str">
            <v>5</v>
          </cell>
          <cell r="B9" t="str">
            <v>02</v>
          </cell>
          <cell r="C9" t="str">
            <v>Public street and highway lighting</v>
          </cell>
          <cell r="D9">
            <v>21</v>
          </cell>
          <cell r="E9">
            <v>35083.71</v>
          </cell>
          <cell r="F9">
            <v>0</v>
          </cell>
          <cell r="G9">
            <v>3904.91</v>
          </cell>
          <cell r="H9">
            <v>38988.620000000003</v>
          </cell>
          <cell r="I9">
            <v>258432</v>
          </cell>
          <cell r="J9">
            <v>0</v>
          </cell>
          <cell r="K9">
            <v>0</v>
          </cell>
          <cell r="L9">
            <v>2854</v>
          </cell>
        </row>
        <row r="10">
          <cell r="A10" t="str">
            <v>6</v>
          </cell>
          <cell r="B10" t="str">
            <v>01</v>
          </cell>
          <cell r="C10" t="str">
            <v>Other sales to public authorities</v>
          </cell>
          <cell r="D10">
            <v>3079</v>
          </cell>
          <cell r="E10">
            <v>3544095.03</v>
          </cell>
          <cell r="F10">
            <v>0</v>
          </cell>
          <cell r="G10">
            <v>1497250.22</v>
          </cell>
          <cell r="H10">
            <v>5041345.25</v>
          </cell>
          <cell r="I10">
            <v>61507731</v>
          </cell>
          <cell r="J10">
            <v>1</v>
          </cell>
          <cell r="K10">
            <v>4357</v>
          </cell>
          <cell r="L10">
            <v>2607</v>
          </cell>
        </row>
        <row r="11">
          <cell r="A11" t="str">
            <v>6</v>
          </cell>
          <cell r="B11" t="str">
            <v>02</v>
          </cell>
          <cell r="C11" t="str">
            <v>Other sales to public authorities</v>
          </cell>
          <cell r="D11">
            <v>1196</v>
          </cell>
          <cell r="E11">
            <v>1924511.42</v>
          </cell>
          <cell r="F11">
            <v>0</v>
          </cell>
          <cell r="G11">
            <v>431258.52</v>
          </cell>
          <cell r="H11">
            <v>2355769.94</v>
          </cell>
          <cell r="I11">
            <v>29722375</v>
          </cell>
          <cell r="J11">
            <v>0</v>
          </cell>
          <cell r="K11">
            <v>2157</v>
          </cell>
          <cell r="L11">
            <v>256</v>
          </cell>
        </row>
        <row r="12">
          <cell r="A12" t="str">
            <v>7</v>
          </cell>
          <cell r="B12" t="str">
            <v>03</v>
          </cell>
          <cell r="C12" t="str">
            <v>Sales for Resale</v>
          </cell>
          <cell r="D12">
            <v>1</v>
          </cell>
          <cell r="E12">
            <v>151721.25</v>
          </cell>
          <cell r="F12">
            <v>0</v>
          </cell>
          <cell r="G12">
            <v>0</v>
          </cell>
          <cell r="H12">
            <v>151721.25</v>
          </cell>
          <cell r="I12">
            <v>3710163</v>
          </cell>
          <cell r="J12">
            <v>0</v>
          </cell>
          <cell r="K12">
            <v>3</v>
          </cell>
          <cell r="L12">
            <v>0</v>
          </cell>
        </row>
        <row r="13">
          <cell r="A13" t="str">
            <v>9</v>
          </cell>
          <cell r="B13" t="str">
            <v>01</v>
          </cell>
          <cell r="C13" t="str">
            <v>CFE</v>
          </cell>
          <cell r="D13">
            <v>0</v>
          </cell>
          <cell r="E13">
            <v>113508</v>
          </cell>
          <cell r="F13">
            <v>3265</v>
          </cell>
          <cell r="G13">
            <v>0</v>
          </cell>
          <cell r="H13">
            <v>116773</v>
          </cell>
          <cell r="I13">
            <v>0</v>
          </cell>
          <cell r="J13">
            <v>0</v>
          </cell>
          <cell r="K13">
            <v>0</v>
          </cell>
          <cell r="L13">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X."/>
      <sheetName val="NM for NM 03 00302 UT"/>
      <sheetName val="PV Stip NM 03 00302 UT"/>
      <sheetName val="CODE"/>
      <sheetName val="FUEL SUMM."/>
      <sheetName val="FUEL INPUTS"/>
      <sheetName val="INV. LOG"/>
      <sheetName val="ALLOC."/>
      <sheetName val="TX@SUPPLY"/>
      <sheetName val="NM @SUPPLY"/>
      <sheetName val="Alloc Cap &amp; Spin"/>
      <sheetName val="Alloc Cap &amp; Spin PPA"/>
      <sheetName val="GAS EST."/>
      <sheetName val="5012"/>
      <sheetName val="PPM"/>
      <sheetName val="JE 6191 Template"/>
      <sheetName val="JE 6221 Temp"/>
      <sheetName val="Not Used --&gt;"/>
      <sheetName val="JE 6110 (1)"/>
      <sheetName val="JE 6168"/>
      <sheetName val="JE6168 Backup"/>
      <sheetName val="JE 6191"/>
      <sheetName val="JE 6192"/>
      <sheetName val="JE 6221"/>
      <sheetName val="JE 6222"/>
      <sheetName val="JE 6710"/>
      <sheetName val="CRITERIA2"/>
      <sheetName val="Not Used ---&gt;"/>
      <sheetName val="JEs"/>
      <sheetName val="JE 6110 MISC"/>
      <sheetName val="JE 6223"/>
      <sheetName val="JE 6224"/>
      <sheetName val="JE 6225"/>
      <sheetName val="JE 6226"/>
      <sheetName val="Not Used - NM"/>
      <sheetName val="Not Used -PV Stip"/>
      <sheetName val="ALLOC 2 Mo Prior"/>
      <sheetName val="ALLOC. Prior"/>
      <sheetName val="ALLOC. (2)"/>
      <sheetName val="IMPUTED DEMD CHGE"/>
      <sheetName val="IMPUTED DEMD CHGE (2)"/>
      <sheetName val="CFE"/>
      <sheetName val="CFE (2)"/>
      <sheetName val="FERC"/>
      <sheetName val="FERC (2)"/>
      <sheetName val="PPA FERC"/>
      <sheetName val="CRITERIA1"/>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21"/>
      <sheetName val="TLN-2"/>
      <sheetName val="TLN-3"/>
      <sheetName val="TLN-4"/>
      <sheetName val="TLN-5"/>
      <sheetName val="TLN-6"/>
      <sheetName val="TLN-7A"/>
      <sheetName val="TLN-7B"/>
      <sheetName val="TLN-7C"/>
    </sheetNames>
    <sheetDataSet>
      <sheetData sheetId="0"/>
      <sheetData sheetId="1"/>
      <sheetData sheetId="2"/>
      <sheetData sheetId="3"/>
      <sheetData sheetId="4"/>
      <sheetData sheetId="5"/>
      <sheetData sheetId="6">
        <row r="1">
          <cell r="A1" t="str">
            <v>EL PASO ELECTRIC COMPANY</v>
          </cell>
          <cell r="N1" t="str">
            <v>EXHIBIT TLN-7</v>
          </cell>
        </row>
        <row r="2">
          <cell r="A2" t="str">
            <v>FUEL COST OVER / (UNDER) RECOVERY</v>
          </cell>
          <cell r="N2" t="str">
            <v>PAGE 1 OF 3</v>
          </cell>
        </row>
        <row r="3">
          <cell r="A3" t="str">
            <v>CALCULATION OF INTEREST ON 2002 PALO VERDE PERFORMANCE EVALUATION FILING</v>
          </cell>
        </row>
        <row r="4">
          <cell r="A4" t="str">
            <v>FOR THE PERIOD FEBRUARY 2002 THROUGH DECEMBER 2004</v>
          </cell>
        </row>
        <row r="5">
          <cell r="A5" t="str">
            <v>WITNESS:  THOMAS L. NEWSOM</v>
          </cell>
        </row>
        <row r="7">
          <cell r="B7" t="str">
            <v>(a)</v>
          </cell>
          <cell r="C7" t="str">
            <v>(b)</v>
          </cell>
          <cell r="D7" t="str">
            <v>(c)</v>
          </cell>
          <cell r="E7" t="str">
            <v>(d)</v>
          </cell>
          <cell r="F7" t="str">
            <v>(e)</v>
          </cell>
          <cell r="G7" t="str">
            <v>(f)</v>
          </cell>
          <cell r="I7" t="str">
            <v>(g)</v>
          </cell>
          <cell r="J7" t="str">
            <v>(h)</v>
          </cell>
          <cell r="K7" t="str">
            <v>(i)</v>
          </cell>
          <cell r="L7" t="str">
            <v>(j)</v>
          </cell>
          <cell r="M7" t="str">
            <v>(k)</v>
          </cell>
          <cell r="N7" t="str">
            <v>(l)</v>
          </cell>
        </row>
        <row r="8">
          <cell r="N8" t="str">
            <v>Cumulative</v>
          </cell>
        </row>
        <row r="9">
          <cell r="A9" t="str">
            <v>Line</v>
          </cell>
          <cell r="C9" t="str">
            <v xml:space="preserve"> -------------  Performance Penalty / (Reward)  -------------</v>
          </cell>
          <cell r="G9" t="str">
            <v>Interest</v>
          </cell>
          <cell r="I9" t="str">
            <v xml:space="preserve"> --------------   Monthly Interest   -------------</v>
          </cell>
          <cell r="L9" t="str">
            <v>Total</v>
          </cell>
          <cell r="M9" t="str">
            <v>Cumulative</v>
          </cell>
          <cell r="N9" t="str">
            <v>Principal and</v>
          </cell>
        </row>
        <row r="10">
          <cell r="A10" t="str">
            <v>No.</v>
          </cell>
          <cell r="B10" t="str">
            <v>Month</v>
          </cell>
          <cell r="C10" t="str">
            <v>PV Unit 1</v>
          </cell>
          <cell r="D10" t="str">
            <v>PV Unit 2</v>
          </cell>
          <cell r="E10" t="str">
            <v>PV Unit 3</v>
          </cell>
          <cell r="F10" t="str">
            <v>Station</v>
          </cell>
          <cell r="G10" t="str">
            <v>Rate</v>
          </cell>
          <cell r="I10" t="str">
            <v>PV Unit 1</v>
          </cell>
          <cell r="J10" t="str">
            <v>PV Unit 2</v>
          </cell>
          <cell r="K10" t="str">
            <v>PV Unit 3</v>
          </cell>
          <cell r="L10" t="str">
            <v>Interest</v>
          </cell>
          <cell r="M10" t="str">
            <v>Interest</v>
          </cell>
          <cell r="N10" t="str">
            <v>Interest</v>
          </cell>
        </row>
        <row r="11">
          <cell r="C11" t="str">
            <v>(1)</v>
          </cell>
          <cell r="D11" t="str">
            <v>(1)</v>
          </cell>
          <cell r="E11" t="str">
            <v>(1)</v>
          </cell>
          <cell r="F11" t="str">
            <v>e = b + c + d</v>
          </cell>
          <cell r="I11" t="str">
            <v>(2)</v>
          </cell>
          <cell r="J11" t="str">
            <v>(2)</v>
          </cell>
          <cell r="K11" t="str">
            <v>(2)</v>
          </cell>
          <cell r="L11" t="str">
            <v>j = g + h + i</v>
          </cell>
        </row>
        <row r="13">
          <cell r="A13">
            <v>1</v>
          </cell>
          <cell r="B13" t="str">
            <v>Feb 2002</v>
          </cell>
          <cell r="C13">
            <v>-530996</v>
          </cell>
          <cell r="D13">
            <v>-99965</v>
          </cell>
          <cell r="E13">
            <v>-439004</v>
          </cell>
          <cell r="F13">
            <v>-1069965</v>
          </cell>
          <cell r="G13">
            <v>3.5867249999999998E-3</v>
          </cell>
          <cell r="H13" t="str">
            <v>(A)</v>
          </cell>
          <cell r="I13">
            <v>0</v>
          </cell>
          <cell r="J13">
            <v>0</v>
          </cell>
          <cell r="K13">
            <v>0</v>
          </cell>
          <cell r="L13">
            <v>0</v>
          </cell>
          <cell r="M13">
            <v>0</v>
          </cell>
          <cell r="N13">
            <v>-1069965</v>
          </cell>
        </row>
        <row r="14">
          <cell r="A14">
            <v>2</v>
          </cell>
          <cell r="B14" t="str">
            <v>Mar</v>
          </cell>
          <cell r="F14">
            <v>0</v>
          </cell>
          <cell r="G14">
            <v>3.5867249999999998E-3</v>
          </cell>
          <cell r="I14">
            <v>-1905</v>
          </cell>
          <cell r="J14">
            <v>-359</v>
          </cell>
          <cell r="K14">
            <v>-1575</v>
          </cell>
          <cell r="L14">
            <v>-3839</v>
          </cell>
          <cell r="M14">
            <v>-3839</v>
          </cell>
          <cell r="N14">
            <v>-1073804</v>
          </cell>
        </row>
        <row r="15">
          <cell r="A15">
            <v>3</v>
          </cell>
          <cell r="B15" t="str">
            <v>Apr</v>
          </cell>
          <cell r="F15">
            <v>0</v>
          </cell>
          <cell r="G15">
            <v>3.5867249999999998E-3</v>
          </cell>
          <cell r="I15">
            <v>-1911</v>
          </cell>
          <cell r="J15">
            <v>-360</v>
          </cell>
          <cell r="K15">
            <v>-1580</v>
          </cell>
          <cell r="L15">
            <v>-3851</v>
          </cell>
          <cell r="M15">
            <v>-7690</v>
          </cell>
          <cell r="N15">
            <v>-1077655</v>
          </cell>
        </row>
        <row r="16">
          <cell r="A16">
            <v>4</v>
          </cell>
          <cell r="B16" t="str">
            <v>May</v>
          </cell>
          <cell r="F16">
            <v>0</v>
          </cell>
          <cell r="G16">
            <v>3.5867249999999998E-3</v>
          </cell>
          <cell r="I16">
            <v>-1918</v>
          </cell>
          <cell r="J16">
            <v>-361</v>
          </cell>
          <cell r="K16">
            <v>-1586</v>
          </cell>
          <cell r="L16">
            <v>-3865</v>
          </cell>
          <cell r="M16">
            <v>-11555</v>
          </cell>
          <cell r="N16">
            <v>-1081520</v>
          </cell>
        </row>
        <row r="17">
          <cell r="A17">
            <v>5</v>
          </cell>
          <cell r="B17" t="str">
            <v>Jun</v>
          </cell>
          <cell r="F17">
            <v>0</v>
          </cell>
          <cell r="G17">
            <v>3.5867249999999998E-3</v>
          </cell>
          <cell r="I17">
            <v>-1925</v>
          </cell>
          <cell r="J17">
            <v>-362</v>
          </cell>
          <cell r="K17">
            <v>-1592</v>
          </cell>
          <cell r="L17">
            <v>-3879</v>
          </cell>
          <cell r="M17">
            <v>-15434</v>
          </cell>
          <cell r="N17">
            <v>-1085399</v>
          </cell>
        </row>
        <row r="18">
          <cell r="A18">
            <v>6</v>
          </cell>
          <cell r="B18" t="str">
            <v>Jul</v>
          </cell>
          <cell r="F18">
            <v>0</v>
          </cell>
          <cell r="G18">
            <v>3.5867249999999998E-3</v>
          </cell>
          <cell r="I18">
            <v>-1932</v>
          </cell>
          <cell r="J18">
            <v>-364</v>
          </cell>
          <cell r="K18">
            <v>-1597</v>
          </cell>
          <cell r="L18">
            <v>-3893</v>
          </cell>
          <cell r="M18">
            <v>-19327</v>
          </cell>
          <cell r="N18">
            <v>-1089292</v>
          </cell>
        </row>
        <row r="19">
          <cell r="A19">
            <v>7</v>
          </cell>
          <cell r="B19" t="str">
            <v>Aug</v>
          </cell>
          <cell r="F19">
            <v>0</v>
          </cell>
          <cell r="G19">
            <v>3.5867249999999998E-3</v>
          </cell>
          <cell r="I19">
            <v>-1939</v>
          </cell>
          <cell r="J19">
            <v>-365</v>
          </cell>
          <cell r="K19">
            <v>-1603</v>
          </cell>
          <cell r="L19">
            <v>-3907</v>
          </cell>
          <cell r="M19">
            <v>-23234</v>
          </cell>
          <cell r="N19">
            <v>-1093199</v>
          </cell>
        </row>
        <row r="20">
          <cell r="A20">
            <v>8</v>
          </cell>
          <cell r="B20" t="str">
            <v>Sep</v>
          </cell>
          <cell r="F20">
            <v>0</v>
          </cell>
          <cell r="G20">
            <v>3.5867249999999998E-3</v>
          </cell>
          <cell r="I20">
            <v>-1946</v>
          </cell>
          <cell r="J20">
            <v>-366</v>
          </cell>
          <cell r="K20">
            <v>-1609</v>
          </cell>
          <cell r="L20">
            <v>-3921</v>
          </cell>
          <cell r="M20">
            <v>-27155</v>
          </cell>
          <cell r="N20">
            <v>-1097120</v>
          </cell>
        </row>
        <row r="21">
          <cell r="A21">
            <v>9</v>
          </cell>
          <cell r="B21" t="str">
            <v>Oct</v>
          </cell>
          <cell r="F21">
            <v>0</v>
          </cell>
          <cell r="G21">
            <v>3.5867249999999998E-3</v>
          </cell>
          <cell r="I21">
            <v>-1953</v>
          </cell>
          <cell r="J21">
            <v>-368</v>
          </cell>
          <cell r="K21">
            <v>-1615</v>
          </cell>
          <cell r="L21">
            <v>-3936</v>
          </cell>
          <cell r="M21">
            <v>-31091</v>
          </cell>
          <cell r="N21">
            <v>-1101056</v>
          </cell>
        </row>
        <row r="22">
          <cell r="A22">
            <v>10</v>
          </cell>
          <cell r="B22" t="str">
            <v>Nov</v>
          </cell>
          <cell r="F22">
            <v>0</v>
          </cell>
          <cell r="G22">
            <v>3.5867249999999998E-3</v>
          </cell>
          <cell r="I22">
            <v>-1960</v>
          </cell>
          <cell r="J22">
            <v>-369</v>
          </cell>
          <cell r="K22">
            <v>-1620</v>
          </cell>
          <cell r="L22">
            <v>-3949</v>
          </cell>
          <cell r="M22">
            <v>-35040</v>
          </cell>
          <cell r="N22">
            <v>-1105005</v>
          </cell>
        </row>
        <row r="23">
          <cell r="A23">
            <v>11</v>
          </cell>
          <cell r="B23" t="str">
            <v>Dec</v>
          </cell>
          <cell r="F23">
            <v>0</v>
          </cell>
          <cell r="G23">
            <v>3.5867249999999998E-3</v>
          </cell>
          <cell r="I23">
            <v>-1967</v>
          </cell>
          <cell r="J23">
            <v>-370</v>
          </cell>
          <cell r="K23">
            <v>-1626</v>
          </cell>
          <cell r="L23">
            <v>-3963</v>
          </cell>
          <cell r="M23">
            <v>-39003</v>
          </cell>
          <cell r="N23">
            <v>-1108968</v>
          </cell>
        </row>
        <row r="24">
          <cell r="A24">
            <v>12</v>
          </cell>
          <cell r="B24" t="str">
            <v>Jan 2003</v>
          </cell>
          <cell r="F24">
            <v>0</v>
          </cell>
          <cell r="G24">
            <v>1.47956694E-3</v>
          </cell>
          <cell r="H24" t="str">
            <v>(B)</v>
          </cell>
          <cell r="I24">
            <v>-814</v>
          </cell>
          <cell r="J24">
            <v>-153</v>
          </cell>
          <cell r="K24">
            <v>-673</v>
          </cell>
          <cell r="L24">
            <v>-1640</v>
          </cell>
          <cell r="M24">
            <v>-40643</v>
          </cell>
          <cell r="N24">
            <v>-1110608</v>
          </cell>
        </row>
        <row r="25">
          <cell r="A25">
            <v>13</v>
          </cell>
          <cell r="B25" t="str">
            <v>Feb</v>
          </cell>
          <cell r="F25">
            <v>0</v>
          </cell>
          <cell r="G25">
            <v>1.47956694E-3</v>
          </cell>
          <cell r="I25">
            <v>-815</v>
          </cell>
          <cell r="J25">
            <v>-154</v>
          </cell>
          <cell r="K25">
            <v>-674</v>
          </cell>
          <cell r="L25">
            <v>-1643</v>
          </cell>
          <cell r="M25">
            <v>-42286</v>
          </cell>
          <cell r="N25">
            <v>-1112251</v>
          </cell>
        </row>
        <row r="26">
          <cell r="A26">
            <v>14</v>
          </cell>
          <cell r="B26" t="str">
            <v>Mar</v>
          </cell>
          <cell r="F26">
            <v>0</v>
          </cell>
          <cell r="G26">
            <v>1.47956694E-3</v>
          </cell>
          <cell r="I26">
            <v>-817</v>
          </cell>
          <cell r="J26">
            <v>-154</v>
          </cell>
          <cell r="K26">
            <v>-675</v>
          </cell>
          <cell r="L26">
            <v>-1646</v>
          </cell>
          <cell r="M26">
            <v>-43932</v>
          </cell>
          <cell r="N26">
            <v>-1113897</v>
          </cell>
        </row>
        <row r="27">
          <cell r="A27">
            <v>15</v>
          </cell>
          <cell r="B27" t="str">
            <v>Apr</v>
          </cell>
          <cell r="F27">
            <v>0</v>
          </cell>
          <cell r="G27">
            <v>1.47956694E-3</v>
          </cell>
          <cell r="I27">
            <v>-818</v>
          </cell>
          <cell r="J27">
            <v>-154</v>
          </cell>
          <cell r="K27">
            <v>-676</v>
          </cell>
          <cell r="L27">
            <v>-1648</v>
          </cell>
          <cell r="M27">
            <v>-45580</v>
          </cell>
          <cell r="N27">
            <v>-1115545</v>
          </cell>
        </row>
        <row r="28">
          <cell r="A28">
            <v>16</v>
          </cell>
          <cell r="B28" t="str">
            <v>May</v>
          </cell>
          <cell r="F28">
            <v>0</v>
          </cell>
          <cell r="G28">
            <v>1.47956694E-3</v>
          </cell>
          <cell r="I28">
            <v>-819</v>
          </cell>
          <cell r="J28">
            <v>-154</v>
          </cell>
          <cell r="K28">
            <v>-677</v>
          </cell>
          <cell r="L28">
            <v>-1650</v>
          </cell>
          <cell r="M28">
            <v>-47230</v>
          </cell>
          <cell r="N28">
            <v>-1117195</v>
          </cell>
        </row>
        <row r="29">
          <cell r="A29">
            <v>17</v>
          </cell>
          <cell r="B29" t="str">
            <v>Jun</v>
          </cell>
          <cell r="F29">
            <v>0</v>
          </cell>
          <cell r="G29">
            <v>1.47956694E-3</v>
          </cell>
          <cell r="I29">
            <v>-820</v>
          </cell>
          <cell r="J29">
            <v>-154</v>
          </cell>
          <cell r="K29">
            <v>-678</v>
          </cell>
          <cell r="L29">
            <v>-1652</v>
          </cell>
          <cell r="M29">
            <v>-48882</v>
          </cell>
          <cell r="N29">
            <v>-1118847</v>
          </cell>
        </row>
        <row r="30">
          <cell r="A30">
            <v>18</v>
          </cell>
          <cell r="B30" t="str">
            <v>Jul</v>
          </cell>
          <cell r="F30">
            <v>0</v>
          </cell>
          <cell r="G30">
            <v>1.47956694E-3</v>
          </cell>
          <cell r="I30">
            <v>-822</v>
          </cell>
          <cell r="J30">
            <v>-155</v>
          </cell>
          <cell r="K30">
            <v>-679</v>
          </cell>
          <cell r="L30">
            <v>-1656</v>
          </cell>
          <cell r="M30">
            <v>-50538</v>
          </cell>
          <cell r="N30">
            <v>-1120503</v>
          </cell>
        </row>
        <row r="31">
          <cell r="A31">
            <v>19</v>
          </cell>
          <cell r="B31" t="str">
            <v>Aug</v>
          </cell>
          <cell r="F31">
            <v>0</v>
          </cell>
          <cell r="G31">
            <v>1.47956694E-3</v>
          </cell>
          <cell r="I31">
            <v>-823</v>
          </cell>
          <cell r="J31">
            <v>-155</v>
          </cell>
          <cell r="K31">
            <v>-680</v>
          </cell>
          <cell r="L31">
            <v>-1658</v>
          </cell>
          <cell r="M31">
            <v>-52196</v>
          </cell>
          <cell r="N31">
            <v>-1122161</v>
          </cell>
        </row>
        <row r="32">
          <cell r="A32">
            <v>20</v>
          </cell>
          <cell r="B32" t="str">
            <v>Sep</v>
          </cell>
          <cell r="F32">
            <v>0</v>
          </cell>
          <cell r="G32">
            <v>1.47956694E-3</v>
          </cell>
          <cell r="I32">
            <v>-824</v>
          </cell>
          <cell r="J32">
            <v>-155</v>
          </cell>
          <cell r="K32">
            <v>-681</v>
          </cell>
          <cell r="L32">
            <v>-1660</v>
          </cell>
          <cell r="M32">
            <v>-53856</v>
          </cell>
          <cell r="N32">
            <v>-1123821</v>
          </cell>
        </row>
        <row r="33">
          <cell r="A33">
            <v>21</v>
          </cell>
          <cell r="B33" t="str">
            <v>Oct</v>
          </cell>
          <cell r="F33">
            <v>0</v>
          </cell>
          <cell r="G33">
            <v>1.47956694E-3</v>
          </cell>
          <cell r="I33">
            <v>-825</v>
          </cell>
          <cell r="J33">
            <v>-155</v>
          </cell>
          <cell r="K33">
            <v>-682</v>
          </cell>
          <cell r="L33">
            <v>-1662</v>
          </cell>
          <cell r="M33">
            <v>-55518</v>
          </cell>
          <cell r="N33">
            <v>-1125483</v>
          </cell>
        </row>
        <row r="34">
          <cell r="A34">
            <v>22</v>
          </cell>
          <cell r="B34" t="str">
            <v>Nov</v>
          </cell>
          <cell r="F34">
            <v>0</v>
          </cell>
          <cell r="G34">
            <v>1.47956694E-3</v>
          </cell>
          <cell r="I34">
            <v>-826</v>
          </cell>
          <cell r="J34">
            <v>-156</v>
          </cell>
          <cell r="K34">
            <v>-683</v>
          </cell>
          <cell r="L34">
            <v>-1665</v>
          </cell>
          <cell r="M34">
            <v>-57183</v>
          </cell>
          <cell r="N34">
            <v>-1127148</v>
          </cell>
        </row>
        <row r="35">
          <cell r="A35">
            <v>23</v>
          </cell>
          <cell r="B35" t="str">
            <v>Dec</v>
          </cell>
          <cell r="F35">
            <v>0</v>
          </cell>
          <cell r="G35">
            <v>1.47956694E-3</v>
          </cell>
          <cell r="I35">
            <v>-828</v>
          </cell>
          <cell r="J35">
            <v>-156</v>
          </cell>
          <cell r="K35">
            <v>-684</v>
          </cell>
          <cell r="L35">
            <v>-1668</v>
          </cell>
          <cell r="M35">
            <v>-58851</v>
          </cell>
          <cell r="N35">
            <v>-1128816</v>
          </cell>
        </row>
        <row r="36">
          <cell r="A36">
            <v>24</v>
          </cell>
          <cell r="B36" t="str">
            <v>Jan 2004</v>
          </cell>
          <cell r="F36">
            <v>0</v>
          </cell>
          <cell r="G36">
            <v>9.6980999999999999E-4</v>
          </cell>
          <cell r="H36" t="str">
            <v>(C)</v>
          </cell>
          <cell r="I36">
            <v>-543</v>
          </cell>
          <cell r="J36">
            <v>-102</v>
          </cell>
          <cell r="K36">
            <v>-449</v>
          </cell>
          <cell r="L36">
            <v>-1094</v>
          </cell>
          <cell r="M36">
            <v>-59945</v>
          </cell>
          <cell r="N36">
            <v>-1129910</v>
          </cell>
        </row>
        <row r="37">
          <cell r="A37">
            <v>25</v>
          </cell>
          <cell r="B37" t="str">
            <v>Feb</v>
          </cell>
          <cell r="F37">
            <v>0</v>
          </cell>
          <cell r="G37">
            <v>9.6980999999999999E-4</v>
          </cell>
          <cell r="I37">
            <v>-544</v>
          </cell>
          <cell r="J37">
            <v>-102</v>
          </cell>
          <cell r="K37">
            <v>-450</v>
          </cell>
          <cell r="L37">
            <v>-1096</v>
          </cell>
          <cell r="M37">
            <v>-61041</v>
          </cell>
          <cell r="N37">
            <v>-1131006</v>
          </cell>
        </row>
        <row r="38">
          <cell r="A38">
            <v>26</v>
          </cell>
          <cell r="B38" t="str">
            <v>Mar</v>
          </cell>
          <cell r="F38">
            <v>0</v>
          </cell>
          <cell r="G38">
            <v>9.6980999999999999E-4</v>
          </cell>
          <cell r="I38">
            <v>-544</v>
          </cell>
          <cell r="J38">
            <v>-102</v>
          </cell>
          <cell r="K38">
            <v>-450</v>
          </cell>
          <cell r="L38">
            <v>-1096</v>
          </cell>
          <cell r="M38">
            <v>-62137</v>
          </cell>
          <cell r="N38">
            <v>-1132102</v>
          </cell>
        </row>
        <row r="39">
          <cell r="A39">
            <v>27</v>
          </cell>
          <cell r="B39" t="str">
            <v>Apr</v>
          </cell>
          <cell r="F39">
            <v>0</v>
          </cell>
          <cell r="G39">
            <v>9.6980999999999999E-4</v>
          </cell>
          <cell r="I39">
            <v>-545</v>
          </cell>
          <cell r="J39">
            <v>-103</v>
          </cell>
          <cell r="K39">
            <v>-450</v>
          </cell>
          <cell r="L39">
            <v>-1098</v>
          </cell>
          <cell r="M39">
            <v>-63235</v>
          </cell>
          <cell r="N39">
            <v>-1133200</v>
          </cell>
        </row>
        <row r="40">
          <cell r="A40">
            <v>28</v>
          </cell>
          <cell r="B40" t="str">
            <v>May</v>
          </cell>
          <cell r="F40">
            <v>0</v>
          </cell>
          <cell r="G40">
            <v>9.6980999999999999E-4</v>
          </cell>
          <cell r="I40">
            <v>-545</v>
          </cell>
          <cell r="J40">
            <v>-103</v>
          </cell>
          <cell r="K40">
            <v>-451</v>
          </cell>
          <cell r="L40">
            <v>-1099</v>
          </cell>
          <cell r="M40">
            <v>-64334</v>
          </cell>
          <cell r="N40">
            <v>-1134299</v>
          </cell>
        </row>
        <row r="41">
          <cell r="A41">
            <v>29</v>
          </cell>
          <cell r="B41" t="str">
            <v>Jun</v>
          </cell>
          <cell r="F41">
            <v>0</v>
          </cell>
          <cell r="G41">
            <v>9.6980999999999999E-4</v>
          </cell>
          <cell r="I41">
            <v>-546</v>
          </cell>
          <cell r="J41">
            <v>-103</v>
          </cell>
          <cell r="K41">
            <v>-451</v>
          </cell>
          <cell r="L41">
            <v>-1100</v>
          </cell>
          <cell r="M41">
            <v>-65434</v>
          </cell>
          <cell r="N41">
            <v>-1135399</v>
          </cell>
        </row>
        <row r="42">
          <cell r="A42">
            <v>30</v>
          </cell>
          <cell r="B42" t="str">
            <v>Jul</v>
          </cell>
          <cell r="F42">
            <v>0</v>
          </cell>
          <cell r="G42">
            <v>9.6980999999999999E-4</v>
          </cell>
          <cell r="I42">
            <v>-546</v>
          </cell>
          <cell r="J42">
            <v>-103</v>
          </cell>
          <cell r="K42">
            <v>-452</v>
          </cell>
          <cell r="L42">
            <v>-1101</v>
          </cell>
          <cell r="M42">
            <v>-66535</v>
          </cell>
          <cell r="N42">
            <v>-1136500</v>
          </cell>
        </row>
        <row r="43">
          <cell r="A43">
            <v>31</v>
          </cell>
          <cell r="B43" t="str">
            <v>Aug</v>
          </cell>
          <cell r="F43">
            <v>0</v>
          </cell>
          <cell r="G43">
            <v>9.6980999999999999E-4</v>
          </cell>
          <cell r="I43">
            <v>-547</v>
          </cell>
          <cell r="J43">
            <v>-103</v>
          </cell>
          <cell r="K43">
            <v>-452</v>
          </cell>
          <cell r="L43">
            <v>-1102</v>
          </cell>
          <cell r="M43">
            <v>-67637</v>
          </cell>
          <cell r="N43">
            <v>-1137602</v>
          </cell>
        </row>
        <row r="44">
          <cell r="A44">
            <v>32</v>
          </cell>
          <cell r="B44" t="str">
            <v xml:space="preserve">Sep   </v>
          </cell>
          <cell r="F44">
            <v>0</v>
          </cell>
          <cell r="G44">
            <v>9.6980999999999999E-4</v>
          </cell>
          <cell r="I44">
            <v>-548</v>
          </cell>
          <cell r="J44">
            <v>-103</v>
          </cell>
          <cell r="K44">
            <v>-453</v>
          </cell>
          <cell r="L44">
            <v>-1104</v>
          </cell>
          <cell r="M44">
            <v>-68741</v>
          </cell>
          <cell r="N44">
            <v>-1138706</v>
          </cell>
        </row>
        <row r="45">
          <cell r="A45">
            <v>33</v>
          </cell>
          <cell r="B45" t="str">
            <v xml:space="preserve">Oct        </v>
          </cell>
          <cell r="F45">
            <v>0</v>
          </cell>
          <cell r="G45">
            <v>9.6980999999999999E-4</v>
          </cell>
          <cell r="I45">
            <v>-548</v>
          </cell>
          <cell r="J45">
            <v>-103</v>
          </cell>
          <cell r="K45">
            <v>-453</v>
          </cell>
          <cell r="L45">
            <v>-1104</v>
          </cell>
          <cell r="M45">
            <v>-69845</v>
          </cell>
          <cell r="N45">
            <v>-1139810</v>
          </cell>
        </row>
        <row r="46">
          <cell r="A46">
            <v>34</v>
          </cell>
          <cell r="B46" t="str">
            <v>Nov</v>
          </cell>
          <cell r="F46">
            <v>0</v>
          </cell>
          <cell r="G46">
            <v>9.6980999999999999E-4</v>
          </cell>
          <cell r="I46">
            <v>-549</v>
          </cell>
          <cell r="J46">
            <v>-103</v>
          </cell>
          <cell r="K46">
            <v>-454</v>
          </cell>
          <cell r="L46">
            <v>-1106</v>
          </cell>
          <cell r="M46">
            <v>-70951</v>
          </cell>
          <cell r="N46">
            <v>-1140916</v>
          </cell>
        </row>
        <row r="47">
          <cell r="A47">
            <v>35</v>
          </cell>
          <cell r="B47" t="str">
            <v>Dec</v>
          </cell>
          <cell r="F47">
            <v>0</v>
          </cell>
          <cell r="G47">
            <v>9.6980999999999999E-4</v>
          </cell>
          <cell r="I47">
            <v>-549</v>
          </cell>
          <cell r="J47">
            <v>-103</v>
          </cell>
          <cell r="K47">
            <v>-454</v>
          </cell>
          <cell r="L47">
            <v>-1106</v>
          </cell>
          <cell r="M47">
            <v>-72057</v>
          </cell>
          <cell r="N47">
            <v>-1142022</v>
          </cell>
        </row>
        <row r="50">
          <cell r="A50">
            <v>36</v>
          </cell>
          <cell r="B50" t="str">
            <v>Totals</v>
          </cell>
          <cell r="C50">
            <v>-530996</v>
          </cell>
          <cell r="D50">
            <v>-99965</v>
          </cell>
          <cell r="E50">
            <v>-439004</v>
          </cell>
          <cell r="F50">
            <v>-1069965</v>
          </cell>
          <cell r="I50">
            <v>-35761</v>
          </cell>
          <cell r="J50">
            <v>-6732</v>
          </cell>
          <cell r="K50">
            <v>-29564</v>
          </cell>
          <cell r="L50">
            <v>-72057</v>
          </cell>
        </row>
        <row r="52">
          <cell r="A52">
            <v>37</v>
          </cell>
          <cell r="B52" t="str">
            <v>Calendar 2002 Interest</v>
          </cell>
          <cell r="I52">
            <v>-19356</v>
          </cell>
          <cell r="J52">
            <v>-3644</v>
          </cell>
          <cell r="K52">
            <v>-16003</v>
          </cell>
          <cell r="L52">
            <v>-39003</v>
          </cell>
        </row>
        <row r="53">
          <cell r="A53">
            <v>38</v>
          </cell>
          <cell r="B53" t="str">
            <v>Calendar 2003 Interest</v>
          </cell>
          <cell r="I53">
            <v>-9851</v>
          </cell>
          <cell r="J53">
            <v>-1855</v>
          </cell>
          <cell r="K53">
            <v>-8142</v>
          </cell>
          <cell r="L53">
            <v>-19848</v>
          </cell>
        </row>
        <row r="54">
          <cell r="A54">
            <v>39</v>
          </cell>
          <cell r="B54" t="str">
            <v>Calendar 2004 Interest</v>
          </cell>
          <cell r="I54">
            <v>-6554</v>
          </cell>
          <cell r="J54">
            <v>-1233</v>
          </cell>
          <cell r="K54">
            <v>-5419</v>
          </cell>
          <cell r="L54">
            <v>-13206</v>
          </cell>
        </row>
        <row r="55">
          <cell r="A55">
            <v>40</v>
          </cell>
          <cell r="B55" t="str">
            <v>Total Interest Calendar Years 2002 and 2003</v>
          </cell>
          <cell r="I55">
            <v>-35761</v>
          </cell>
          <cell r="J55">
            <v>-6732</v>
          </cell>
          <cell r="K55">
            <v>-29564</v>
          </cell>
          <cell r="L55">
            <v>-72057</v>
          </cell>
        </row>
        <row r="57">
          <cell r="A57" t="str">
            <v xml:space="preserve">Notes:  </v>
          </cell>
        </row>
        <row r="58">
          <cell r="A58" t="str">
            <v>(1)</v>
          </cell>
          <cell r="B58" t="str">
            <v>Amounts represent Palo Verde performance standards penalties/(rewards) for the three Palo Verde units as filed with the PUCT on 02/24/02.</v>
          </cell>
        </row>
        <row r="59">
          <cell r="B59" t="str">
            <v>Pursuant to the Stipulation and Agreed Order to Docket No. 12700, Palo Verde performance was reviewed for the three-year rolling average</v>
          </cell>
        </row>
        <row r="60">
          <cell r="B60" t="str">
            <v>period 01/99 through 12/01 with the resulting penalties/rewards and associated interest included in the Reconciliation Period balance.</v>
          </cell>
        </row>
        <row r="61">
          <cell r="A61" t="str">
            <v>(2)</v>
          </cell>
          <cell r="B61" t="str">
            <v>Monthly interest is calculated on the prior month's ending cumulative principal and interest balance pursuant to Substantive Rule 25.236(e)(1)</v>
          </cell>
        </row>
        <row r="62">
          <cell r="B62" t="str">
            <v>at the rates established annually by the Commission for overbilling and underbilling pursuant to Substantive Rule SR 25.28 (c) and (d).</v>
          </cell>
        </row>
        <row r="63">
          <cell r="A63" t="str">
            <v>(A)</v>
          </cell>
          <cell r="B63" t="str">
            <v>Interest rate of 4.39% (monthly compound interest factor of .003586725) pursuant to SR 25.28(c) and (d) effective 01/01/2002.</v>
          </cell>
        </row>
      </sheetData>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FFE74-9DF0-4B47-BCF8-170511840211}">
  <sheetPr>
    <pageSetUpPr fitToPage="1"/>
  </sheetPr>
  <dimension ref="A1:J36"/>
  <sheetViews>
    <sheetView tabSelected="1" view="pageBreakPreview" zoomScaleNormal="100" zoomScaleSheetLayoutView="100" workbookViewId="0">
      <selection activeCell="G28" sqref="G28"/>
    </sheetView>
  </sheetViews>
  <sheetFormatPr defaultColWidth="9.140625" defaultRowHeight="14.25" x14ac:dyDescent="0.2"/>
  <cols>
    <col min="1" max="1" width="4.7109375" style="1" customWidth="1"/>
    <col min="2" max="2" width="1.7109375" style="1" customWidth="1"/>
    <col min="3" max="3" width="53.5703125" style="1" customWidth="1"/>
    <col min="4" max="4" width="3.140625" style="1" customWidth="1"/>
    <col min="5" max="5" width="15.7109375" style="2" bestFit="1" customWidth="1"/>
    <col min="6" max="6" width="4.7109375" style="1" customWidth="1"/>
    <col min="7" max="7" width="20.140625" style="3" bestFit="1" customWidth="1"/>
    <col min="8" max="8" width="3.5703125" style="1" customWidth="1"/>
    <col min="9" max="9" width="9.140625" style="1"/>
    <col min="10" max="10" width="14.140625" style="1" bestFit="1" customWidth="1"/>
    <col min="11" max="16384" width="9.140625" style="1"/>
  </cols>
  <sheetData>
    <row r="1" spans="1:8" s="73" customFormat="1" x14ac:dyDescent="0.2">
      <c r="A1" s="72" t="s">
        <v>0</v>
      </c>
      <c r="E1" s="2"/>
      <c r="G1" s="74"/>
      <c r="H1" s="75" t="s">
        <v>2</v>
      </c>
    </row>
    <row r="2" spans="1:8" s="73" customFormat="1" x14ac:dyDescent="0.2">
      <c r="A2" s="72" t="s">
        <v>1</v>
      </c>
      <c r="E2" s="2"/>
      <c r="G2" s="74"/>
      <c r="H2" s="75" t="s">
        <v>4</v>
      </c>
    </row>
    <row r="3" spans="1:8" s="73" customFormat="1" x14ac:dyDescent="0.2">
      <c r="A3" s="73" t="s">
        <v>3</v>
      </c>
      <c r="E3" s="2"/>
      <c r="G3" s="74"/>
      <c r="H3" s="75" t="s">
        <v>6</v>
      </c>
    </row>
    <row r="4" spans="1:8" s="73" customFormat="1" x14ac:dyDescent="0.2">
      <c r="A4" s="73" t="s">
        <v>5</v>
      </c>
      <c r="E4" s="2"/>
      <c r="G4" s="74"/>
    </row>
    <row r="5" spans="1:8" s="73" customFormat="1" x14ac:dyDescent="0.2">
      <c r="A5" s="73" t="s">
        <v>7</v>
      </c>
      <c r="E5" s="2"/>
      <c r="G5" s="74"/>
      <c r="H5" s="76"/>
    </row>
    <row r="6" spans="1:8" s="73" customFormat="1" x14ac:dyDescent="0.2">
      <c r="A6" s="73" t="s">
        <v>8</v>
      </c>
      <c r="E6" s="2"/>
      <c r="G6" s="74"/>
      <c r="H6" s="76"/>
    </row>
    <row r="7" spans="1:8" s="73" customFormat="1" x14ac:dyDescent="0.2">
      <c r="A7" s="72" t="s">
        <v>9</v>
      </c>
      <c r="E7" s="2"/>
      <c r="G7" s="74"/>
    </row>
    <row r="11" spans="1:8" x14ac:dyDescent="0.2">
      <c r="A11" s="5"/>
      <c r="B11" s="5"/>
      <c r="C11" s="5" t="s">
        <v>10</v>
      </c>
      <c r="D11" s="5"/>
      <c r="E11" s="6" t="s">
        <v>11</v>
      </c>
      <c r="G11" s="1"/>
    </row>
    <row r="12" spans="1:8" x14ac:dyDescent="0.2">
      <c r="A12" s="5" t="s">
        <v>12</v>
      </c>
      <c r="B12" s="5"/>
      <c r="C12" s="5"/>
      <c r="D12" s="5"/>
      <c r="E12" s="6"/>
      <c r="G12" s="1"/>
    </row>
    <row r="13" spans="1:8" x14ac:dyDescent="0.2">
      <c r="A13" s="7" t="s">
        <v>13</v>
      </c>
      <c r="B13" s="5"/>
      <c r="C13" s="7" t="s">
        <v>14</v>
      </c>
      <c r="D13" s="5"/>
      <c r="E13" s="8" t="s">
        <v>15</v>
      </c>
      <c r="G13" s="1"/>
    </row>
    <row r="14" spans="1:8" ht="7.15" customHeight="1" x14ac:dyDescent="0.2">
      <c r="A14" s="5"/>
      <c r="B14" s="5"/>
      <c r="C14" s="5"/>
      <c r="D14" s="5"/>
      <c r="E14" s="6"/>
      <c r="G14" s="1"/>
    </row>
    <row r="15" spans="1:8" x14ac:dyDescent="0.2">
      <c r="A15" s="5"/>
      <c r="B15" s="5"/>
      <c r="C15" s="5" t="s">
        <v>16</v>
      </c>
      <c r="D15" s="5"/>
      <c r="E15" s="6"/>
      <c r="G15" s="1"/>
    </row>
    <row r="16" spans="1:8" x14ac:dyDescent="0.2">
      <c r="A16" s="5"/>
      <c r="B16" s="5"/>
      <c r="C16" s="7" t="s">
        <v>17</v>
      </c>
      <c r="D16" s="5"/>
      <c r="E16" s="6"/>
      <c r="G16" s="1"/>
    </row>
    <row r="17" spans="1:10" ht="5.45" customHeight="1" x14ac:dyDescent="0.2">
      <c r="E17" s="3"/>
      <c r="G17" s="1"/>
    </row>
    <row r="18" spans="1:10" ht="13.9" customHeight="1" x14ac:dyDescent="0.2">
      <c r="A18" s="5">
        <v>1</v>
      </c>
      <c r="C18" s="1" t="s">
        <v>18</v>
      </c>
      <c r="E18" s="9">
        <f>'Adj 12 Rate Case Exp P2'!G34</f>
        <v>3111445</v>
      </c>
      <c r="G18" s="1"/>
    </row>
    <row r="19" spans="1:10" ht="13.9" customHeight="1" x14ac:dyDescent="0.2">
      <c r="A19" s="5"/>
      <c r="E19" s="9"/>
      <c r="G19" s="1"/>
    </row>
    <row r="20" spans="1:10" ht="13.9" customHeight="1" x14ac:dyDescent="0.2">
      <c r="A20" s="5"/>
      <c r="C20" s="1" t="s">
        <v>19</v>
      </c>
      <c r="E20" s="3"/>
      <c r="G20" s="1"/>
    </row>
    <row r="21" spans="1:10" ht="13.9" customHeight="1" x14ac:dyDescent="0.2">
      <c r="A21" s="5">
        <f>A18+1</f>
        <v>2</v>
      </c>
      <c r="C21" s="1" t="s">
        <v>20</v>
      </c>
      <c r="E21" s="10">
        <f>+E29</f>
        <v>3714886</v>
      </c>
      <c r="F21" s="1" t="s">
        <v>21</v>
      </c>
      <c r="G21" s="1"/>
    </row>
    <row r="22" spans="1:10" ht="13.9" customHeight="1" x14ac:dyDescent="0.2">
      <c r="A22" s="5"/>
      <c r="E22" s="3"/>
      <c r="G22" s="1"/>
    </row>
    <row r="23" spans="1:10" ht="13.9" customHeight="1" thickBot="1" x14ac:dyDescent="0.25">
      <c r="A23" s="5">
        <f>A21+1</f>
        <v>3</v>
      </c>
      <c r="C23" s="1" t="s">
        <v>22</v>
      </c>
      <c r="E23" s="11">
        <f>+E18-E21</f>
        <v>-603441</v>
      </c>
      <c r="G23" s="1"/>
    </row>
    <row r="24" spans="1:10" ht="15" thickTop="1" x14ac:dyDescent="0.2"/>
    <row r="27" spans="1:10" x14ac:dyDescent="0.2">
      <c r="A27" s="1" t="s">
        <v>73</v>
      </c>
    </row>
    <row r="28" spans="1:10" x14ac:dyDescent="0.2">
      <c r="B28" s="12" t="s">
        <v>21</v>
      </c>
      <c r="C28" s="1" t="s">
        <v>72</v>
      </c>
      <c r="E28" s="13"/>
    </row>
    <row r="29" spans="1:10" ht="18.600000000000001" customHeight="1" x14ac:dyDescent="0.2">
      <c r="C29" s="1" t="s">
        <v>23</v>
      </c>
      <c r="E29" s="14">
        <f>'Adj 12 Rate Case Exp P2'!D34</f>
        <v>3714886</v>
      </c>
    </row>
    <row r="30" spans="1:10" x14ac:dyDescent="0.2">
      <c r="B30" s="12"/>
      <c r="C30" s="15" t="s">
        <v>24</v>
      </c>
      <c r="E30" s="16">
        <v>9503879</v>
      </c>
    </row>
    <row r="31" spans="1:10" ht="15" thickBot="1" x14ac:dyDescent="0.25">
      <c r="B31" s="12"/>
      <c r="C31" s="1" t="s">
        <v>20</v>
      </c>
      <c r="E31" s="17">
        <f>E29+E30</f>
        <v>13218765</v>
      </c>
      <c r="J31" s="18"/>
    </row>
    <row r="32" spans="1:10" ht="15" thickTop="1" x14ac:dyDescent="0.2">
      <c r="B32" s="12"/>
      <c r="E32" s="19"/>
      <c r="J32" s="18"/>
    </row>
    <row r="33" spans="2:7" x14ac:dyDescent="0.2">
      <c r="B33" s="12"/>
      <c r="C33" s="20" t="s">
        <v>25</v>
      </c>
      <c r="E33" s="16"/>
    </row>
    <row r="34" spans="2:7" ht="74.25" customHeight="1" x14ac:dyDescent="0.2">
      <c r="B34" s="21"/>
      <c r="C34" s="65" t="s">
        <v>26</v>
      </c>
      <c r="D34" s="65"/>
      <c r="E34" s="65"/>
      <c r="F34" s="65"/>
      <c r="G34" s="65"/>
    </row>
    <row r="35" spans="2:7" ht="27" customHeight="1" x14ac:dyDescent="0.2">
      <c r="B35" s="12"/>
      <c r="E35" s="16"/>
    </row>
    <row r="36" spans="2:7" x14ac:dyDescent="0.2">
      <c r="C36" s="22"/>
    </row>
  </sheetData>
  <mergeCells count="1">
    <mergeCell ref="C34:G34"/>
  </mergeCells>
  <pageMargins left="1.25" right="0.75" top="0.75" bottom="0.75" header="0.75" footer="0.5"/>
  <pageSetup scale="78" orientation="portrait"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F8675-4805-4DAA-AED3-FAF3DAA6320A}">
  <sheetPr>
    <pageSetUpPr fitToPage="1"/>
  </sheetPr>
  <dimension ref="A1:I48"/>
  <sheetViews>
    <sheetView view="pageBreakPreview" topLeftCell="A16" zoomScale="130" zoomScaleNormal="100" zoomScaleSheetLayoutView="130" workbookViewId="0">
      <selection activeCell="G28" sqref="G28"/>
    </sheetView>
  </sheetViews>
  <sheetFormatPr defaultColWidth="8.85546875" defaultRowHeight="12.75" x14ac:dyDescent="0.2"/>
  <cols>
    <col min="1" max="1" width="5.7109375" style="23" customWidth="1"/>
    <col min="2" max="2" width="39" style="23" customWidth="1"/>
    <col min="3" max="3" width="12.7109375" style="23" customWidth="1"/>
    <col min="4" max="4" width="11.7109375" style="23" customWidth="1"/>
    <col min="5" max="5" width="12.7109375" style="23" customWidth="1"/>
    <col min="6" max="6" width="3.28515625" style="23" customWidth="1"/>
    <col min="7" max="7" width="15.7109375" style="23" bestFit="1" customWidth="1"/>
    <col min="8" max="8" width="11.7109375" style="23" customWidth="1"/>
    <col min="9" max="9" width="2" style="23" bestFit="1" customWidth="1"/>
    <col min="10" max="10" width="8.85546875" style="23"/>
    <col min="11" max="11" width="12.85546875" style="23" bestFit="1" customWidth="1"/>
    <col min="12" max="16384" width="8.85546875" style="23"/>
  </cols>
  <sheetData>
    <row r="1" spans="1:9" ht="14.25" x14ac:dyDescent="0.2">
      <c r="A1" s="23" t="str">
        <f>'Adj 12 Rate Case Exp P1'!A1</f>
        <v>EL PASO ELECTRIC COMPANY</v>
      </c>
      <c r="I1" s="4" t="str">
        <f>'Adj 12 Rate Case Exp P1'!H1</f>
        <v>WP/A-3</v>
      </c>
    </row>
    <row r="2" spans="1:9" ht="14.25" x14ac:dyDescent="0.2">
      <c r="A2" s="23" t="str">
        <f>'Adj 12 Rate Case Exp P1'!A2</f>
        <v>2021 TEXAS RATE CASE FILING</v>
      </c>
      <c r="I2" s="4" t="str">
        <f>'Adj 12 Rate Case Exp P1'!H2</f>
        <v>ADJUSTMENT NO. 12</v>
      </c>
    </row>
    <row r="3" spans="1:9" ht="14.25" x14ac:dyDescent="0.2">
      <c r="A3" s="23" t="str">
        <f>'Adj 12 Rate Case Exp P1'!A3</f>
        <v>OPERATION AND MAINTENANCE EXPENSE</v>
      </c>
      <c r="I3" s="4" t="s">
        <v>27</v>
      </c>
    </row>
    <row r="4" spans="1:9" x14ac:dyDescent="0.2">
      <c r="A4" s="23" t="str">
        <f>'Adj 12 Rate Case Exp P1'!A4</f>
        <v>RATE CASE AND OTHER REGULATORY EXPENSES</v>
      </c>
    </row>
    <row r="5" spans="1:9" x14ac:dyDescent="0.2">
      <c r="A5" s="23" t="str">
        <f>'Adj 12 Rate Case Exp P1'!A5</f>
        <v>SPONSOR: JENNIFER I. BORDEN</v>
      </c>
    </row>
    <row r="6" spans="1:9" x14ac:dyDescent="0.2">
      <c r="A6" s="23" t="str">
        <f>'Adj 12 Rate Case Exp P1'!A6</f>
        <v>PREPARER: DENISE PEREZ</v>
      </c>
    </row>
    <row r="7" spans="1:9" x14ac:dyDescent="0.2">
      <c r="A7" s="23" t="str">
        <f>'Adj 12 Rate Case Exp P1'!A7</f>
        <v>FOR THE TEST YEAR ENDED DECEMBER 31, 2020</v>
      </c>
    </row>
    <row r="9" spans="1:9" ht="13.5" thickBot="1" x14ac:dyDescent="0.25"/>
    <row r="10" spans="1:9" x14ac:dyDescent="0.2">
      <c r="A10" s="24" t="s">
        <v>0</v>
      </c>
      <c r="B10" s="25"/>
      <c r="C10" s="25"/>
      <c r="D10" s="25"/>
      <c r="E10" s="25"/>
      <c r="F10" s="25"/>
      <c r="G10" s="43" t="s">
        <v>28</v>
      </c>
      <c r="H10" s="51"/>
    </row>
    <row r="11" spans="1:9" x14ac:dyDescent="0.2">
      <c r="A11" s="26" t="s">
        <v>1</v>
      </c>
      <c r="B11" s="45"/>
      <c r="C11" s="45"/>
      <c r="D11" s="45"/>
      <c r="E11" s="45"/>
      <c r="F11" s="45"/>
      <c r="G11" s="44" t="s">
        <v>29</v>
      </c>
      <c r="H11" s="52"/>
    </row>
    <row r="12" spans="1:9" x14ac:dyDescent="0.2">
      <c r="A12" s="26" t="s">
        <v>30</v>
      </c>
      <c r="B12" s="45"/>
      <c r="C12" s="45"/>
      <c r="D12" s="45"/>
      <c r="E12" s="45"/>
      <c r="F12" s="45"/>
      <c r="G12" s="45"/>
      <c r="H12" s="53"/>
    </row>
    <row r="13" spans="1:9" x14ac:dyDescent="0.2">
      <c r="A13" s="26" t="s">
        <v>31</v>
      </c>
      <c r="B13" s="45"/>
      <c r="C13" s="45"/>
      <c r="D13" s="45"/>
      <c r="E13" s="45"/>
      <c r="F13" s="45"/>
      <c r="G13" s="45"/>
      <c r="H13" s="53"/>
    </row>
    <row r="14" spans="1:9" x14ac:dyDescent="0.2">
      <c r="A14" s="26" t="s">
        <v>32</v>
      </c>
      <c r="B14" s="45"/>
      <c r="C14" s="45"/>
      <c r="D14" s="45"/>
      <c r="E14" s="45"/>
      <c r="F14" s="45"/>
      <c r="G14" s="45"/>
      <c r="H14" s="53"/>
    </row>
    <row r="15" spans="1:9" x14ac:dyDescent="0.2">
      <c r="A15" s="26" t="s">
        <v>9</v>
      </c>
      <c r="B15" s="45"/>
      <c r="C15" s="45"/>
      <c r="D15" s="45"/>
      <c r="E15" s="45"/>
      <c r="F15" s="45"/>
      <c r="G15" s="45"/>
      <c r="H15" s="53"/>
    </row>
    <row r="16" spans="1:9" x14ac:dyDescent="0.2">
      <c r="A16" s="26"/>
      <c r="B16" s="45"/>
      <c r="C16" s="45"/>
      <c r="D16" s="45"/>
      <c r="E16" s="45"/>
      <c r="F16" s="45"/>
      <c r="G16" s="45"/>
      <c r="H16" s="53"/>
    </row>
    <row r="17" spans="1:9" x14ac:dyDescent="0.2">
      <c r="A17" s="26"/>
      <c r="B17" s="46" t="s">
        <v>10</v>
      </c>
      <c r="C17" s="46" t="s">
        <v>11</v>
      </c>
      <c r="D17" s="46" t="s">
        <v>33</v>
      </c>
      <c r="E17" s="46" t="s">
        <v>34</v>
      </c>
      <c r="F17" s="46"/>
      <c r="G17" s="46" t="s">
        <v>35</v>
      </c>
      <c r="H17" s="54"/>
    </row>
    <row r="18" spans="1:9" x14ac:dyDescent="0.2">
      <c r="A18" s="28" t="s">
        <v>12</v>
      </c>
      <c r="B18" s="46"/>
      <c r="C18" s="46" t="s">
        <v>36</v>
      </c>
      <c r="D18" s="46" t="s">
        <v>37</v>
      </c>
      <c r="E18" s="46" t="s">
        <v>38</v>
      </c>
      <c r="F18" s="46"/>
      <c r="G18" s="46" t="s">
        <v>38</v>
      </c>
      <c r="H18" s="54"/>
    </row>
    <row r="19" spans="1:9" x14ac:dyDescent="0.2">
      <c r="A19" s="29" t="s">
        <v>13</v>
      </c>
      <c r="B19" s="30" t="s">
        <v>14</v>
      </c>
      <c r="C19" s="30" t="s">
        <v>13</v>
      </c>
      <c r="D19" s="30" t="s">
        <v>15</v>
      </c>
      <c r="E19" s="30" t="s">
        <v>22</v>
      </c>
      <c r="F19" s="30"/>
      <c r="G19" s="30" t="s">
        <v>39</v>
      </c>
      <c r="H19" s="54"/>
    </row>
    <row r="20" spans="1:9" ht="16.899999999999999" customHeight="1" x14ac:dyDescent="0.2">
      <c r="A20" s="28">
        <v>1</v>
      </c>
      <c r="B20" s="55" t="s">
        <v>40</v>
      </c>
      <c r="C20" s="46" t="s">
        <v>41</v>
      </c>
      <c r="D20" s="47">
        <v>79594</v>
      </c>
      <c r="E20" s="47">
        <f t="shared" ref="E20" si="0">SUM(B20:C20)</f>
        <v>0</v>
      </c>
      <c r="F20" s="47"/>
      <c r="G20" s="47">
        <f>SUM(D20:E20)</f>
        <v>79594</v>
      </c>
      <c r="H20" s="56"/>
    </row>
    <row r="21" spans="1:9" ht="25.5" customHeight="1" x14ac:dyDescent="0.2">
      <c r="A21" s="28">
        <f>A20+1</f>
        <v>2</v>
      </c>
      <c r="B21" s="58" t="s">
        <v>42</v>
      </c>
      <c r="C21" s="46" t="s">
        <v>43</v>
      </c>
      <c r="D21" s="57">
        <v>164322</v>
      </c>
      <c r="E21" s="47"/>
      <c r="F21" s="47"/>
      <c r="G21" s="48">
        <f>SUM(D21:E21)</f>
        <v>164322</v>
      </c>
      <c r="H21" s="56" t="s">
        <v>70</v>
      </c>
      <c r="I21" s="31"/>
    </row>
    <row r="22" spans="1:9" ht="12.75" customHeight="1" x14ac:dyDescent="0.2">
      <c r="A22" s="28">
        <f t="shared" ref="A22:A34" si="1">A21+1</f>
        <v>3</v>
      </c>
      <c r="B22" s="55" t="s">
        <v>44</v>
      </c>
      <c r="C22" s="46">
        <v>44941</v>
      </c>
      <c r="D22" s="57">
        <v>369120</v>
      </c>
      <c r="E22" s="50">
        <f>-D22</f>
        <v>-369120</v>
      </c>
      <c r="F22" s="47" t="s">
        <v>45</v>
      </c>
      <c r="G22" s="48">
        <f t="shared" ref="G22:G33" si="2">SUM(D22:E22)</f>
        <v>0</v>
      </c>
      <c r="H22" s="56"/>
    </row>
    <row r="23" spans="1:9" x14ac:dyDescent="0.2">
      <c r="A23" s="28">
        <f t="shared" si="1"/>
        <v>4</v>
      </c>
      <c r="B23" s="55" t="s">
        <v>46</v>
      </c>
      <c r="C23" s="46">
        <v>46831</v>
      </c>
      <c r="D23" s="57">
        <v>1130196</v>
      </c>
      <c r="E23" s="50">
        <v>-1130196</v>
      </c>
      <c r="F23" s="47" t="s">
        <v>45</v>
      </c>
      <c r="G23" s="48">
        <f t="shared" si="2"/>
        <v>0</v>
      </c>
      <c r="H23" s="56"/>
      <c r="I23" s="31"/>
    </row>
    <row r="24" spans="1:9" x14ac:dyDescent="0.2">
      <c r="A24" s="28">
        <f t="shared" si="1"/>
        <v>5</v>
      </c>
      <c r="B24" s="55" t="s">
        <v>47</v>
      </c>
      <c r="C24" s="46" t="s">
        <v>48</v>
      </c>
      <c r="D24" s="57">
        <v>487710</v>
      </c>
      <c r="E24" s="50"/>
      <c r="F24" s="47"/>
      <c r="G24" s="48">
        <f t="shared" si="2"/>
        <v>487710</v>
      </c>
      <c r="H24" s="56"/>
    </row>
    <row r="25" spans="1:9" ht="25.5" x14ac:dyDescent="0.2">
      <c r="A25" s="28">
        <f t="shared" si="1"/>
        <v>6</v>
      </c>
      <c r="B25" s="58" t="s">
        <v>49</v>
      </c>
      <c r="C25" s="59" t="s">
        <v>50</v>
      </c>
      <c r="D25" s="57">
        <v>317959</v>
      </c>
      <c r="E25" s="50"/>
      <c r="F25" s="47"/>
      <c r="G25" s="48">
        <f t="shared" si="2"/>
        <v>317959</v>
      </c>
      <c r="H25" s="56" t="s">
        <v>70</v>
      </c>
    </row>
    <row r="26" spans="1:9" x14ac:dyDescent="0.2">
      <c r="A26" s="28">
        <f t="shared" si="1"/>
        <v>7</v>
      </c>
      <c r="B26" s="55" t="s">
        <v>51</v>
      </c>
      <c r="C26" s="46">
        <v>50058</v>
      </c>
      <c r="D26" s="57">
        <v>344535</v>
      </c>
      <c r="E26" s="32">
        <f>-ROUND(D26/4*3,0)</f>
        <v>-258401</v>
      </c>
      <c r="F26" s="47" t="s">
        <v>52</v>
      </c>
      <c r="G26" s="48">
        <f t="shared" si="2"/>
        <v>86134</v>
      </c>
      <c r="H26" s="56"/>
      <c r="I26" s="31"/>
    </row>
    <row r="27" spans="1:9" x14ac:dyDescent="0.2">
      <c r="A27" s="28">
        <f t="shared" si="1"/>
        <v>8</v>
      </c>
      <c r="B27" s="55" t="s">
        <v>53</v>
      </c>
      <c r="C27" s="46" t="s">
        <v>21</v>
      </c>
      <c r="D27" s="57">
        <v>240615</v>
      </c>
      <c r="E27" s="50"/>
      <c r="F27" s="47"/>
      <c r="G27" s="48">
        <f t="shared" si="2"/>
        <v>240615</v>
      </c>
      <c r="H27" s="56"/>
      <c r="I27" s="31"/>
    </row>
    <row r="28" spans="1:9" x14ac:dyDescent="0.2">
      <c r="A28" s="28">
        <f t="shared" si="1"/>
        <v>9</v>
      </c>
      <c r="B28" s="55" t="s">
        <v>54</v>
      </c>
      <c r="C28" s="46" t="s">
        <v>21</v>
      </c>
      <c r="D28" s="57">
        <v>283175</v>
      </c>
      <c r="E28" s="50"/>
      <c r="F28" s="47"/>
      <c r="G28" s="48">
        <f t="shared" si="2"/>
        <v>283175</v>
      </c>
      <c r="H28" s="56" t="s">
        <v>70</v>
      </c>
      <c r="I28" s="31"/>
    </row>
    <row r="29" spans="1:9" x14ac:dyDescent="0.2">
      <c r="A29" s="28">
        <f t="shared" si="1"/>
        <v>10</v>
      </c>
      <c r="B29" s="55" t="s">
        <v>55</v>
      </c>
      <c r="C29" s="46" t="s">
        <v>21</v>
      </c>
      <c r="D29" s="57">
        <v>62248</v>
      </c>
      <c r="E29" s="50"/>
      <c r="F29" s="47"/>
      <c r="G29" s="48">
        <f t="shared" si="2"/>
        <v>62248</v>
      </c>
      <c r="H29" s="56" t="s">
        <v>70</v>
      </c>
      <c r="I29" s="31"/>
    </row>
    <row r="30" spans="1:9" x14ac:dyDescent="0.2">
      <c r="A30" s="28">
        <f>A29+1</f>
        <v>11</v>
      </c>
      <c r="B30" s="55" t="s">
        <v>56</v>
      </c>
      <c r="C30" s="46" t="s">
        <v>57</v>
      </c>
      <c r="D30" s="57">
        <v>217012</v>
      </c>
      <c r="E30" s="50"/>
      <c r="F30" s="47"/>
      <c r="G30" s="48">
        <f t="shared" si="2"/>
        <v>217012</v>
      </c>
      <c r="H30" s="56" t="s">
        <v>70</v>
      </c>
      <c r="I30" s="31"/>
    </row>
    <row r="31" spans="1:9" x14ac:dyDescent="0.2">
      <c r="A31" s="28">
        <f t="shared" si="1"/>
        <v>12</v>
      </c>
      <c r="B31" s="55" t="s">
        <v>58</v>
      </c>
      <c r="C31" s="46" t="s">
        <v>48</v>
      </c>
      <c r="D31" s="57">
        <v>18400</v>
      </c>
      <c r="E31" s="50"/>
      <c r="F31" s="47"/>
      <c r="G31" s="48">
        <f t="shared" si="2"/>
        <v>18400</v>
      </c>
      <c r="H31" s="60"/>
    </row>
    <row r="32" spans="1:9" x14ac:dyDescent="0.2">
      <c r="A32" s="28">
        <f>A31+1</f>
        <v>13</v>
      </c>
      <c r="B32" s="55" t="s">
        <v>59</v>
      </c>
      <c r="C32" s="46">
        <v>46831</v>
      </c>
      <c r="D32" s="57">
        <v>0</v>
      </c>
      <c r="E32" s="50">
        <v>95513</v>
      </c>
      <c r="F32" s="47" t="s">
        <v>60</v>
      </c>
      <c r="G32" s="48">
        <f t="shared" si="2"/>
        <v>95513</v>
      </c>
      <c r="H32" s="60"/>
      <c r="I32" s="31"/>
    </row>
    <row r="33" spans="1:9" x14ac:dyDescent="0.2">
      <c r="A33" s="28">
        <f t="shared" si="1"/>
        <v>14</v>
      </c>
      <c r="B33" s="55" t="s">
        <v>61</v>
      </c>
      <c r="C33" s="46"/>
      <c r="D33" s="33">
        <v>0</v>
      </c>
      <c r="E33" s="34">
        <v>1058763</v>
      </c>
      <c r="F33" s="35" t="s">
        <v>62</v>
      </c>
      <c r="G33" s="49">
        <f t="shared" si="2"/>
        <v>1058763</v>
      </c>
      <c r="H33" s="60"/>
      <c r="I33" s="31"/>
    </row>
    <row r="34" spans="1:9" ht="13.5" thickBot="1" x14ac:dyDescent="0.25">
      <c r="A34" s="28">
        <f t="shared" si="1"/>
        <v>15</v>
      </c>
      <c r="B34" s="45" t="s">
        <v>63</v>
      </c>
      <c r="C34" s="45"/>
      <c r="D34" s="36">
        <f>SUM(D20:D33)</f>
        <v>3714886</v>
      </c>
      <c r="E34" s="36">
        <f>SUM(E20:E33)</f>
        <v>-603441</v>
      </c>
      <c r="F34" s="36"/>
      <c r="G34" s="36">
        <f>SUM(G20:G33)</f>
        <v>3111445</v>
      </c>
      <c r="H34" s="60"/>
      <c r="I34" s="31"/>
    </row>
    <row r="35" spans="1:9" ht="13.5" thickTop="1" x14ac:dyDescent="0.2">
      <c r="A35" s="28"/>
      <c r="B35" s="45"/>
      <c r="C35" s="45"/>
      <c r="D35" s="50"/>
      <c r="E35" s="50"/>
      <c r="F35" s="50"/>
      <c r="G35" s="50"/>
      <c r="H35" s="60"/>
      <c r="I35" s="31"/>
    </row>
    <row r="36" spans="1:9" x14ac:dyDescent="0.2">
      <c r="A36" s="28" t="s">
        <v>64</v>
      </c>
      <c r="B36" s="45"/>
      <c r="C36" s="45"/>
      <c r="D36" s="50"/>
      <c r="E36" s="50"/>
      <c r="F36" s="50"/>
      <c r="G36" s="50"/>
      <c r="H36" s="60"/>
    </row>
    <row r="37" spans="1:9" x14ac:dyDescent="0.2">
      <c r="A37" s="37" t="s">
        <v>21</v>
      </c>
      <c r="B37" s="68" t="s">
        <v>65</v>
      </c>
      <c r="C37" s="68"/>
      <c r="D37" s="68"/>
      <c r="E37" s="68"/>
      <c r="F37" s="68"/>
      <c r="G37" s="68"/>
      <c r="H37" s="61"/>
    </row>
    <row r="38" spans="1:9" x14ac:dyDescent="0.2">
      <c r="A38" s="38" t="s">
        <v>45</v>
      </c>
      <c r="B38" s="68" t="s">
        <v>66</v>
      </c>
      <c r="C38" s="68"/>
      <c r="D38" s="68"/>
      <c r="E38" s="68"/>
      <c r="F38" s="68"/>
      <c r="G38" s="68"/>
      <c r="H38" s="62"/>
    </row>
    <row r="39" spans="1:9" x14ac:dyDescent="0.2">
      <c r="A39" s="38" t="s">
        <v>52</v>
      </c>
      <c r="B39" s="69" t="s">
        <v>67</v>
      </c>
      <c r="C39" s="69"/>
      <c r="D39" s="69"/>
      <c r="E39" s="69"/>
      <c r="F39" s="69"/>
      <c r="G39" s="69"/>
      <c r="H39" s="62"/>
    </row>
    <row r="40" spans="1:9" ht="26.25" customHeight="1" x14ac:dyDescent="0.2">
      <c r="A40" s="38" t="s">
        <v>60</v>
      </c>
      <c r="B40" s="68" t="s">
        <v>68</v>
      </c>
      <c r="C40" s="68"/>
      <c r="D40" s="68"/>
      <c r="E40" s="68"/>
      <c r="F40" s="68"/>
      <c r="G40" s="68"/>
      <c r="H40" s="62"/>
    </row>
    <row r="41" spans="1:9" x14ac:dyDescent="0.2">
      <c r="A41" s="38" t="s">
        <v>62</v>
      </c>
      <c r="B41" s="70" t="s">
        <v>69</v>
      </c>
      <c r="C41" s="70"/>
      <c r="D41" s="70"/>
      <c r="E41" s="70"/>
      <c r="F41" s="70"/>
      <c r="G41" s="70"/>
      <c r="H41" s="62"/>
    </row>
    <row r="42" spans="1:9" ht="24" customHeight="1" x14ac:dyDescent="0.2">
      <c r="A42" s="37" t="s">
        <v>70</v>
      </c>
      <c r="B42" s="68" t="s">
        <v>71</v>
      </c>
      <c r="C42" s="68"/>
      <c r="D42" s="68"/>
      <c r="E42" s="68"/>
      <c r="F42" s="68"/>
      <c r="G42" s="68"/>
      <c r="H42" s="62"/>
    </row>
    <row r="43" spans="1:9" ht="28.15" customHeight="1" thickBot="1" x14ac:dyDescent="0.25">
      <c r="A43" s="63"/>
      <c r="B43" s="71"/>
      <c r="C43" s="71"/>
      <c r="D43" s="71"/>
      <c r="E43" s="71"/>
      <c r="F43" s="71"/>
      <c r="G43" s="71"/>
      <c r="H43" s="64"/>
    </row>
    <row r="44" spans="1:9" ht="26.45" customHeight="1" x14ac:dyDescent="0.2">
      <c r="A44" s="40"/>
      <c r="B44" s="66"/>
      <c r="C44" s="66"/>
      <c r="D44" s="66"/>
      <c r="E44" s="66"/>
      <c r="F44" s="66"/>
      <c r="G44" s="66"/>
      <c r="H44" s="39"/>
    </row>
    <row r="45" spans="1:9" s="27" customFormat="1" x14ac:dyDescent="0.2">
      <c r="A45" s="40"/>
    </row>
    <row r="46" spans="1:9" x14ac:dyDescent="0.2">
      <c r="A46" s="40"/>
      <c r="G46" s="41"/>
    </row>
    <row r="47" spans="1:9" ht="34.15" customHeight="1" x14ac:dyDescent="0.2">
      <c r="A47" s="42"/>
      <c r="B47" s="67"/>
      <c r="C47" s="67"/>
      <c r="D47" s="67"/>
      <c r="E47" s="67"/>
      <c r="F47" s="67"/>
      <c r="G47" s="41"/>
    </row>
    <row r="48" spans="1:9" x14ac:dyDescent="0.2">
      <c r="B48" s="67"/>
      <c r="C48" s="67"/>
      <c r="D48" s="67"/>
      <c r="E48" s="67"/>
      <c r="F48" s="67"/>
      <c r="G48" s="41"/>
    </row>
  </sheetData>
  <mergeCells count="9">
    <mergeCell ref="B44:G44"/>
    <mergeCell ref="B47:F48"/>
    <mergeCell ref="B37:G37"/>
    <mergeCell ref="B38:G38"/>
    <mergeCell ref="B39:G39"/>
    <mergeCell ref="B40:G40"/>
    <mergeCell ref="B41:G41"/>
    <mergeCell ref="B43:G43"/>
    <mergeCell ref="B42:G42"/>
  </mergeCells>
  <pageMargins left="1.25" right="0.75" top="0.75" bottom="0.75" header="0.75" footer="0.5"/>
  <pageSetup scale="73" orientation="portrait" horizontalDpi="1200"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Adj 12 Rate Case Exp P1</vt:lpstr>
      <vt:lpstr>Adj 12 Rate Case Exp P2</vt:lpstr>
      <vt:lpstr>'Adj 12 Rate Case Exp P1'!Print_Area</vt:lpstr>
      <vt:lpstr>'Adj 12 Rate Case Exp P2'!Print_Area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Perez, Denise</dc:creator>
  <cp:lastModifiedBy>Borden, Jennifer I</cp:lastModifiedBy>
  <cp:lastPrinted>2021-05-22T02:06:37Z</cp:lastPrinted>
  <dcterms:created xsi:type="dcterms:W3CDTF">2021-03-24T18:27:31Z</dcterms:created>
  <dcterms:modified xsi:type="dcterms:W3CDTF">2021-05-22T02:06:52Z</dcterms:modified>
</cp:coreProperties>
</file>